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Desktop\26 сессия 30.01.2025\Решение № 139 корректировка бюджета\"/>
    </mc:Choice>
  </mc:AlternateContent>
  <xr:revisionPtr revIDLastSave="0" documentId="13_ncr:1_{F07267C0-E63B-4538-9627-F20771E9BE77}"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8'!$C$2:$C$410</definedName>
    <definedName name="Excel_BuiltIn_Print_Area" localSheetId="2">'приложение 10'!$B$1:$M$692</definedName>
    <definedName name="Excel_BuiltIn_Print_Area" localSheetId="0">'приложение 6'!$A$1:$G$60</definedName>
    <definedName name="Excel_BuiltIn_Print_Area" localSheetId="1">'приложение 8'!$A$2:$E$415</definedName>
    <definedName name="Print_Area_0_0" localSheetId="2">'приложение 10'!$A$1:$M$696</definedName>
    <definedName name="Print_Area_0_0_0" localSheetId="2">'приложение 10'!$B$1:$M$696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10'!$A$1:$K$696</definedName>
    <definedName name="_xlnm.Print_Area" localSheetId="0">'приложение 6'!$A$1:$G$55</definedName>
    <definedName name="_xlnm.Print_Area" localSheetId="1">'приложение 8'!$A$2:$E$418</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91" i="3" l="1"/>
  <c r="I690" i="3"/>
  <c r="I689" i="3"/>
  <c r="M688" i="3"/>
  <c r="L688" i="3"/>
  <c r="K688" i="3"/>
  <c r="J688" i="3"/>
  <c r="I688" i="3"/>
  <c r="I687" i="3"/>
  <c r="I686" i="3"/>
  <c r="I685" i="3"/>
  <c r="M684" i="3"/>
  <c r="L684" i="3"/>
  <c r="K684" i="3"/>
  <c r="J684" i="3"/>
  <c r="I684" i="3"/>
  <c r="I683" i="3"/>
  <c r="I682" i="3"/>
  <c r="I681" i="3"/>
  <c r="M680" i="3"/>
  <c r="L680" i="3"/>
  <c r="K680" i="3"/>
  <c r="J680" i="3"/>
  <c r="I680" i="3"/>
  <c r="M679" i="3"/>
  <c r="M678" i="3" s="1"/>
  <c r="M677" i="3" s="1"/>
  <c r="L679" i="3"/>
  <c r="L678" i="3" s="1"/>
  <c r="L677" i="3" s="1"/>
  <c r="K679" i="3"/>
  <c r="J679" i="3"/>
  <c r="I679" i="3"/>
  <c r="K678" i="3"/>
  <c r="J678" i="3"/>
  <c r="I678" i="3" s="1"/>
  <c r="K677" i="3"/>
  <c r="I676" i="3"/>
  <c r="M675" i="3"/>
  <c r="L675" i="3"/>
  <c r="K675" i="3"/>
  <c r="J675" i="3"/>
  <c r="I675" i="3"/>
  <c r="I674" i="3"/>
  <c r="M673" i="3"/>
  <c r="L673" i="3"/>
  <c r="L668" i="3" s="1"/>
  <c r="L667" i="3" s="1"/>
  <c r="L666" i="3" s="1"/>
  <c r="L665" i="3" s="1"/>
  <c r="K673" i="3"/>
  <c r="J673" i="3"/>
  <c r="I672" i="3"/>
  <c r="M671" i="3"/>
  <c r="M668" i="3" s="1"/>
  <c r="M667" i="3" s="1"/>
  <c r="M666" i="3" s="1"/>
  <c r="M665" i="3" s="1"/>
  <c r="M658" i="3" s="1"/>
  <c r="L671" i="3"/>
  <c r="K671" i="3"/>
  <c r="J671" i="3"/>
  <c r="I671" i="3" s="1"/>
  <c r="I670" i="3"/>
  <c r="M669" i="3"/>
  <c r="L669" i="3"/>
  <c r="K669" i="3"/>
  <c r="J669" i="3"/>
  <c r="I664" i="3"/>
  <c r="M663" i="3"/>
  <c r="M662" i="3" s="1"/>
  <c r="M661" i="3" s="1"/>
  <c r="M660" i="3" s="1"/>
  <c r="M659" i="3" s="1"/>
  <c r="L663" i="3"/>
  <c r="L662" i="3" s="1"/>
  <c r="K663" i="3"/>
  <c r="K662" i="3" s="1"/>
  <c r="K661" i="3" s="1"/>
  <c r="K660" i="3" s="1"/>
  <c r="K659" i="3" s="1"/>
  <c r="J663" i="3"/>
  <c r="I663" i="3" s="1"/>
  <c r="J662" i="3"/>
  <c r="L661" i="3"/>
  <c r="L660" i="3" s="1"/>
  <c r="L659" i="3" s="1"/>
  <c r="I657" i="3"/>
  <c r="I656" i="3"/>
  <c r="M655" i="3"/>
  <c r="M654" i="3" s="1"/>
  <c r="M653" i="3" s="1"/>
  <c r="M652" i="3" s="1"/>
  <c r="L655" i="3"/>
  <c r="L654" i="3" s="1"/>
  <c r="K655" i="3"/>
  <c r="K654" i="3" s="1"/>
  <c r="K653" i="3" s="1"/>
  <c r="K652" i="3" s="1"/>
  <c r="J655" i="3"/>
  <c r="J654" i="3"/>
  <c r="L653" i="3"/>
  <c r="L652" i="3" s="1"/>
  <c r="I651" i="3"/>
  <c r="L650" i="3"/>
  <c r="I650" i="3" s="1"/>
  <c r="L649" i="3"/>
  <c r="I649" i="3"/>
  <c r="I648" i="3"/>
  <c r="M647" i="3"/>
  <c r="M646" i="3" s="1"/>
  <c r="M645" i="3" s="1"/>
  <c r="L647" i="3"/>
  <c r="K647" i="3"/>
  <c r="K646" i="3" s="1"/>
  <c r="J647" i="3"/>
  <c r="I647" i="3" s="1"/>
  <c r="L646" i="3"/>
  <c r="L645" i="3" s="1"/>
  <c r="J646" i="3"/>
  <c r="J645" i="3" s="1"/>
  <c r="I644" i="3"/>
  <c r="M643" i="3"/>
  <c r="M642" i="3" s="1"/>
  <c r="M641" i="3" s="1"/>
  <c r="L643" i="3"/>
  <c r="L642" i="3" s="1"/>
  <c r="L641" i="3" s="1"/>
  <c r="K643" i="3"/>
  <c r="K642" i="3" s="1"/>
  <c r="J643" i="3"/>
  <c r="J642" i="3"/>
  <c r="J641" i="3" s="1"/>
  <c r="I640" i="3"/>
  <c r="M639" i="3"/>
  <c r="M638" i="3" s="1"/>
  <c r="M637" i="3" s="1"/>
  <c r="L639" i="3"/>
  <c r="L638" i="3" s="1"/>
  <c r="K639" i="3"/>
  <c r="K638" i="3" s="1"/>
  <c r="K637" i="3" s="1"/>
  <c r="J639" i="3"/>
  <c r="J638" i="3"/>
  <c r="J637" i="3" s="1"/>
  <c r="I636" i="3"/>
  <c r="I635" i="3"/>
  <c r="L634" i="3"/>
  <c r="I632" i="3"/>
  <c r="I631" i="3"/>
  <c r="I630" i="3"/>
  <c r="M629" i="3"/>
  <c r="M628" i="3" s="1"/>
  <c r="M627" i="3" s="1"/>
  <c r="L629" i="3"/>
  <c r="K629" i="3"/>
  <c r="K628" i="3" s="1"/>
  <c r="J629" i="3"/>
  <c r="I629" i="3" s="1"/>
  <c r="L628" i="3"/>
  <c r="J628" i="3"/>
  <c r="J627" i="3" s="1"/>
  <c r="I626" i="3"/>
  <c r="I625" i="3"/>
  <c r="I624" i="3"/>
  <c r="M623" i="3"/>
  <c r="M622" i="3" s="1"/>
  <c r="L623" i="3"/>
  <c r="K623" i="3"/>
  <c r="J623" i="3"/>
  <c r="I623" i="3"/>
  <c r="L622" i="3"/>
  <c r="K622" i="3"/>
  <c r="J622" i="3"/>
  <c r="I622" i="3" s="1"/>
  <c r="I621" i="3"/>
  <c r="I620" i="3"/>
  <c r="I619" i="3"/>
  <c r="M618" i="3"/>
  <c r="M617" i="3" s="1"/>
  <c r="L618" i="3"/>
  <c r="L617" i="3" s="1"/>
  <c r="L616" i="3" s="1"/>
  <c r="K618" i="3"/>
  <c r="J618" i="3"/>
  <c r="K617" i="3"/>
  <c r="K616" i="3" s="1"/>
  <c r="M616" i="3"/>
  <c r="M615" i="3" s="1"/>
  <c r="M614" i="3" s="1"/>
  <c r="I613" i="3"/>
  <c r="M612" i="3"/>
  <c r="M611" i="3" s="1"/>
  <c r="M610" i="3" s="1"/>
  <c r="M609" i="3" s="1"/>
  <c r="M608" i="3" s="1"/>
  <c r="L612" i="3"/>
  <c r="K612" i="3"/>
  <c r="J612" i="3"/>
  <c r="K611" i="3"/>
  <c r="K610" i="3" s="1"/>
  <c r="K609" i="3" s="1"/>
  <c r="K608" i="3" s="1"/>
  <c r="J611" i="3"/>
  <c r="J610" i="3"/>
  <c r="I606" i="3"/>
  <c r="I605" i="3"/>
  <c r="M604" i="3"/>
  <c r="L604" i="3"/>
  <c r="K604" i="3"/>
  <c r="J604" i="3"/>
  <c r="M603" i="3"/>
  <c r="M602" i="3" s="1"/>
  <c r="M601" i="3" s="1"/>
  <c r="K603" i="3"/>
  <c r="K602" i="3" s="1"/>
  <c r="K601" i="3" s="1"/>
  <c r="J603" i="3"/>
  <c r="J602" i="3"/>
  <c r="I600" i="3"/>
  <c r="L599" i="3"/>
  <c r="I597" i="3"/>
  <c r="M596" i="3"/>
  <c r="L596" i="3"/>
  <c r="K596" i="3"/>
  <c r="J596" i="3"/>
  <c r="M595" i="3"/>
  <c r="L595" i="3"/>
  <c r="K595" i="3"/>
  <c r="I594" i="3"/>
  <c r="M593" i="3"/>
  <c r="L593" i="3"/>
  <c r="K593" i="3"/>
  <c r="J593" i="3"/>
  <c r="I593" i="3" s="1"/>
  <c r="I592" i="3"/>
  <c r="L591" i="3"/>
  <c r="I591" i="3"/>
  <c r="I590" i="3"/>
  <c r="M589" i="3"/>
  <c r="M588" i="3" s="1"/>
  <c r="L589" i="3"/>
  <c r="K589" i="3"/>
  <c r="J589" i="3"/>
  <c r="K588" i="3"/>
  <c r="M587" i="3"/>
  <c r="M586" i="3" s="1"/>
  <c r="I585" i="3"/>
  <c r="M584" i="3"/>
  <c r="L584" i="3"/>
  <c r="K584" i="3"/>
  <c r="J584" i="3"/>
  <c r="J583" i="3" s="1"/>
  <c r="M583" i="3"/>
  <c r="L583" i="3"/>
  <c r="L582" i="3" s="1"/>
  <c r="L581" i="3" s="1"/>
  <c r="M582" i="3"/>
  <c r="M581" i="3" s="1"/>
  <c r="J582" i="3"/>
  <c r="J581" i="3"/>
  <c r="I580" i="3"/>
  <c r="I579" i="3"/>
  <c r="M578" i="3"/>
  <c r="M577" i="3" s="1"/>
  <c r="M576" i="3" s="1"/>
  <c r="L578" i="3"/>
  <c r="K578" i="3"/>
  <c r="J578" i="3"/>
  <c r="L577" i="3"/>
  <c r="L576" i="3" s="1"/>
  <c r="L575" i="3" s="1"/>
  <c r="L574" i="3" s="1"/>
  <c r="K577" i="3"/>
  <c r="K576" i="3" s="1"/>
  <c r="K575" i="3" s="1"/>
  <c r="K574" i="3" s="1"/>
  <c r="J577" i="3"/>
  <c r="M575" i="3"/>
  <c r="M574" i="3" s="1"/>
  <c r="M573" i="3" s="1"/>
  <c r="I572" i="3"/>
  <c r="M571" i="3"/>
  <c r="M570" i="3" s="1"/>
  <c r="M569" i="3" s="1"/>
  <c r="M568" i="3" s="1"/>
  <c r="M567" i="3" s="1"/>
  <c r="L571" i="3"/>
  <c r="L570" i="3" s="1"/>
  <c r="L569" i="3" s="1"/>
  <c r="K571" i="3"/>
  <c r="J571" i="3"/>
  <c r="K570" i="3"/>
  <c r="K569" i="3" s="1"/>
  <c r="K568" i="3" s="1"/>
  <c r="K567" i="3" s="1"/>
  <c r="J570" i="3"/>
  <c r="L568" i="3"/>
  <c r="L567" i="3" s="1"/>
  <c r="M566" i="3"/>
  <c r="I565" i="3"/>
  <c r="M564" i="3"/>
  <c r="M563" i="3" s="1"/>
  <c r="L564" i="3"/>
  <c r="L563" i="3" s="1"/>
  <c r="L562" i="3" s="1"/>
  <c r="K564" i="3"/>
  <c r="K563" i="3" s="1"/>
  <c r="K562" i="3" s="1"/>
  <c r="J564" i="3"/>
  <c r="J563" i="3"/>
  <c r="J562" i="3" s="1"/>
  <c r="I563" i="3"/>
  <c r="M562" i="3"/>
  <c r="I561" i="3"/>
  <c r="M560" i="3"/>
  <c r="M559" i="3" s="1"/>
  <c r="M558" i="3" s="1"/>
  <c r="L560" i="3"/>
  <c r="K560" i="3"/>
  <c r="K559" i="3" s="1"/>
  <c r="K558" i="3" s="1"/>
  <c r="J560" i="3"/>
  <c r="I560" i="3" s="1"/>
  <c r="L559" i="3"/>
  <c r="J559" i="3"/>
  <c r="J558" i="3" s="1"/>
  <c r="I557" i="3"/>
  <c r="I556" i="3"/>
  <c r="M555" i="3"/>
  <c r="M554" i="3" s="1"/>
  <c r="M553" i="3" s="1"/>
  <c r="L555" i="3"/>
  <c r="L554" i="3" s="1"/>
  <c r="L553" i="3" s="1"/>
  <c r="K555" i="3"/>
  <c r="J555" i="3"/>
  <c r="K554" i="3"/>
  <c r="K553" i="3" s="1"/>
  <c r="J554" i="3"/>
  <c r="I554" i="3" s="1"/>
  <c r="J553" i="3"/>
  <c r="I552" i="3"/>
  <c r="M551" i="3"/>
  <c r="L551" i="3"/>
  <c r="L550" i="3" s="1"/>
  <c r="L549" i="3" s="1"/>
  <c r="K551" i="3"/>
  <c r="J551" i="3"/>
  <c r="I551" i="3" s="1"/>
  <c r="M550" i="3"/>
  <c r="M549" i="3" s="1"/>
  <c r="K550" i="3"/>
  <c r="K549" i="3" s="1"/>
  <c r="J550" i="3"/>
  <c r="J549" i="3" s="1"/>
  <c r="I549" i="3" s="1"/>
  <c r="I550" i="3"/>
  <c r="I548" i="3"/>
  <c r="I547" i="3"/>
  <c r="I546" i="3"/>
  <c r="M545" i="3"/>
  <c r="L545" i="3"/>
  <c r="K545" i="3"/>
  <c r="J545" i="3"/>
  <c r="M544" i="3"/>
  <c r="M543" i="3" s="1"/>
  <c r="L544" i="3"/>
  <c r="K544" i="3"/>
  <c r="K543" i="3" s="1"/>
  <c r="L543" i="3"/>
  <c r="I542" i="3"/>
  <c r="I541" i="3"/>
  <c r="M540" i="3"/>
  <c r="L540" i="3"/>
  <c r="K540" i="3"/>
  <c r="J540" i="3"/>
  <c r="J539" i="3" s="1"/>
  <c r="M539" i="3"/>
  <c r="M538" i="3" s="1"/>
  <c r="M537" i="3" s="1"/>
  <c r="L539" i="3"/>
  <c r="L538" i="3" s="1"/>
  <c r="J538" i="3"/>
  <c r="I536" i="3"/>
  <c r="M535" i="3"/>
  <c r="L535" i="3"/>
  <c r="K535" i="3"/>
  <c r="J535" i="3"/>
  <c r="I534" i="3"/>
  <c r="M533" i="3"/>
  <c r="M532" i="3" s="1"/>
  <c r="L533" i="3"/>
  <c r="K533" i="3"/>
  <c r="J533" i="3"/>
  <c r="K532" i="3"/>
  <c r="I531" i="3"/>
  <c r="M530" i="3"/>
  <c r="M529" i="3" s="1"/>
  <c r="L530" i="3"/>
  <c r="K530" i="3"/>
  <c r="J530" i="3"/>
  <c r="I530" i="3"/>
  <c r="L529" i="3"/>
  <c r="K529" i="3"/>
  <c r="K528" i="3" s="1"/>
  <c r="K527" i="3" s="1"/>
  <c r="J529" i="3"/>
  <c r="I525" i="3"/>
  <c r="L524" i="3"/>
  <c r="I524" i="3" s="1"/>
  <c r="L523" i="3"/>
  <c r="I523" i="3" s="1"/>
  <c r="I522" i="3"/>
  <c r="M521" i="3"/>
  <c r="M520" i="3" s="1"/>
  <c r="M519" i="3" s="1"/>
  <c r="L521" i="3"/>
  <c r="L520" i="3" s="1"/>
  <c r="L519" i="3" s="1"/>
  <c r="K521" i="3"/>
  <c r="J521" i="3"/>
  <c r="K520" i="3"/>
  <c r="K519" i="3" s="1"/>
  <c r="J520" i="3"/>
  <c r="J519" i="3"/>
  <c r="I518" i="3"/>
  <c r="M517" i="3"/>
  <c r="L517" i="3"/>
  <c r="L516" i="3" s="1"/>
  <c r="L515" i="3" s="1"/>
  <c r="K517" i="3"/>
  <c r="J517" i="3"/>
  <c r="M516" i="3"/>
  <c r="M515" i="3" s="1"/>
  <c r="K516" i="3"/>
  <c r="K515" i="3" s="1"/>
  <c r="K514" i="3" s="1"/>
  <c r="J516" i="3"/>
  <c r="L514" i="3"/>
  <c r="I513" i="3"/>
  <c r="M512" i="3"/>
  <c r="L512" i="3"/>
  <c r="K512" i="3"/>
  <c r="J512" i="3"/>
  <c r="I512" i="3" s="1"/>
  <c r="I511" i="3"/>
  <c r="M510" i="3"/>
  <c r="L510" i="3"/>
  <c r="K510" i="3"/>
  <c r="J510" i="3"/>
  <c r="J509" i="3" s="1"/>
  <c r="M509" i="3"/>
  <c r="M508" i="3" s="1"/>
  <c r="M507" i="3" s="1"/>
  <c r="L509" i="3"/>
  <c r="L508" i="3" s="1"/>
  <c r="L507" i="3" s="1"/>
  <c r="L506" i="3"/>
  <c r="I505" i="3"/>
  <c r="M504" i="3"/>
  <c r="M503" i="3" s="1"/>
  <c r="M502" i="3" s="1"/>
  <c r="M501" i="3" s="1"/>
  <c r="M500" i="3" s="1"/>
  <c r="L504" i="3"/>
  <c r="L503" i="3" s="1"/>
  <c r="L502" i="3" s="1"/>
  <c r="L501" i="3" s="1"/>
  <c r="L500" i="3" s="1"/>
  <c r="K504" i="3"/>
  <c r="K503" i="3" s="1"/>
  <c r="J504" i="3"/>
  <c r="I504" i="3"/>
  <c r="J503" i="3"/>
  <c r="K502" i="3"/>
  <c r="K501" i="3" s="1"/>
  <c r="K500" i="3" s="1"/>
  <c r="I498" i="3"/>
  <c r="I497" i="3"/>
  <c r="M496" i="3"/>
  <c r="M495" i="3" s="1"/>
  <c r="L496" i="3"/>
  <c r="L495" i="3" s="1"/>
  <c r="L494" i="3" s="1"/>
  <c r="K496" i="3"/>
  <c r="K495" i="3" s="1"/>
  <c r="K494" i="3" s="1"/>
  <c r="K493" i="3" s="1"/>
  <c r="J496" i="3"/>
  <c r="I496" i="3" s="1"/>
  <c r="J495" i="3"/>
  <c r="M494" i="3"/>
  <c r="M493" i="3" s="1"/>
  <c r="L493" i="3"/>
  <c r="I492" i="3"/>
  <c r="L491" i="3"/>
  <c r="I491" i="3" s="1"/>
  <c r="I489" i="3"/>
  <c r="L488" i="3"/>
  <c r="K488" i="3"/>
  <c r="I488" i="3"/>
  <c r="I487" i="3"/>
  <c r="M486" i="3"/>
  <c r="L486" i="3"/>
  <c r="K486" i="3"/>
  <c r="I486" i="3" s="1"/>
  <c r="J486" i="3"/>
  <c r="I485" i="3"/>
  <c r="E342" i="2" s="1"/>
  <c r="E341" i="2" s="1"/>
  <c r="L484" i="3"/>
  <c r="I484" i="3" s="1"/>
  <c r="I483" i="3"/>
  <c r="M482" i="3"/>
  <c r="L482" i="3"/>
  <c r="I482" i="3" s="1"/>
  <c r="K482" i="3"/>
  <c r="J482" i="3"/>
  <c r="J481" i="3" s="1"/>
  <c r="M481" i="3"/>
  <c r="M480" i="3" s="1"/>
  <c r="J480" i="3"/>
  <c r="I479" i="3"/>
  <c r="M478" i="3"/>
  <c r="L478" i="3"/>
  <c r="L477" i="3" s="1"/>
  <c r="K478" i="3"/>
  <c r="K477" i="3" s="1"/>
  <c r="K476" i="3" s="1"/>
  <c r="J478" i="3"/>
  <c r="M477" i="3"/>
  <c r="M476" i="3" s="1"/>
  <c r="L476" i="3"/>
  <c r="I475" i="3"/>
  <c r="I474" i="3"/>
  <c r="M473" i="3"/>
  <c r="M472" i="3" s="1"/>
  <c r="L473" i="3"/>
  <c r="L472" i="3" s="1"/>
  <c r="K473" i="3"/>
  <c r="K472" i="3" s="1"/>
  <c r="K469" i="3" s="1"/>
  <c r="K468" i="3" s="1"/>
  <c r="J473" i="3"/>
  <c r="I473" i="3" s="1"/>
  <c r="I471" i="3"/>
  <c r="M470" i="3"/>
  <c r="M469" i="3" s="1"/>
  <c r="M468" i="3" s="1"/>
  <c r="L470" i="3"/>
  <c r="L469" i="3" s="1"/>
  <c r="L468" i="3" s="1"/>
  <c r="K470" i="3"/>
  <c r="J470" i="3"/>
  <c r="I467" i="3"/>
  <c r="I466" i="3"/>
  <c r="I465" i="3"/>
  <c r="M464" i="3"/>
  <c r="L464" i="3"/>
  <c r="K464" i="3"/>
  <c r="J464" i="3"/>
  <c r="M463" i="3"/>
  <c r="M462" i="3" s="1"/>
  <c r="L463" i="3"/>
  <c r="K463" i="3"/>
  <c r="K462" i="3" s="1"/>
  <c r="L462" i="3"/>
  <c r="I461" i="3"/>
  <c r="I460" i="3"/>
  <c r="I459" i="3"/>
  <c r="M458" i="3"/>
  <c r="L458" i="3"/>
  <c r="L457" i="3" s="1"/>
  <c r="K458" i="3"/>
  <c r="K457" i="3" s="1"/>
  <c r="K456" i="3" s="1"/>
  <c r="J458" i="3"/>
  <c r="J457" i="3" s="1"/>
  <c r="J456" i="3" s="1"/>
  <c r="M457" i="3"/>
  <c r="M456" i="3" s="1"/>
  <c r="I457" i="3"/>
  <c r="L456" i="3"/>
  <c r="I454" i="3"/>
  <c r="M453" i="3"/>
  <c r="M452" i="3" s="1"/>
  <c r="M443" i="3" s="1"/>
  <c r="M442" i="3" s="1"/>
  <c r="L453" i="3"/>
  <c r="K453" i="3"/>
  <c r="J453" i="3"/>
  <c r="L452" i="3"/>
  <c r="K452" i="3"/>
  <c r="J452" i="3"/>
  <c r="I451" i="3"/>
  <c r="M450" i="3"/>
  <c r="L450" i="3"/>
  <c r="K450" i="3"/>
  <c r="J450" i="3"/>
  <c r="I449" i="3"/>
  <c r="I448" i="3"/>
  <c r="M447" i="3"/>
  <c r="L447" i="3"/>
  <c r="K447" i="3"/>
  <c r="J447" i="3"/>
  <c r="I446" i="3"/>
  <c r="I445" i="3"/>
  <c r="M444" i="3"/>
  <c r="L444" i="3"/>
  <c r="K444" i="3"/>
  <c r="J444" i="3"/>
  <c r="M441" i="3"/>
  <c r="I440" i="3"/>
  <c r="I439" i="3"/>
  <c r="M438" i="3"/>
  <c r="L438" i="3"/>
  <c r="L437" i="3" s="1"/>
  <c r="K438" i="3"/>
  <c r="J438" i="3"/>
  <c r="M437" i="3"/>
  <c r="K437" i="3"/>
  <c r="I437" i="3" s="1"/>
  <c r="J437" i="3"/>
  <c r="I436" i="3"/>
  <c r="L435" i="3"/>
  <c r="K435" i="3"/>
  <c r="I435" i="3"/>
  <c r="I434" i="3"/>
  <c r="L433" i="3"/>
  <c r="K433" i="3"/>
  <c r="I432" i="3"/>
  <c r="K431" i="3"/>
  <c r="I431" i="3"/>
  <c r="I430" i="3"/>
  <c r="K429" i="3"/>
  <c r="I429" i="3"/>
  <c r="K428" i="3"/>
  <c r="I426" i="3"/>
  <c r="L425" i="3"/>
  <c r="I425" i="3"/>
  <c r="I424" i="3"/>
  <c r="L423" i="3"/>
  <c r="I421" i="3"/>
  <c r="E168" i="2" s="1"/>
  <c r="E167" i="2" s="1"/>
  <c r="E166" i="2" s="1"/>
  <c r="M420" i="3"/>
  <c r="M419" i="3" s="1"/>
  <c r="L420" i="3"/>
  <c r="L419" i="3" s="1"/>
  <c r="K420" i="3"/>
  <c r="K419" i="3" s="1"/>
  <c r="J420" i="3"/>
  <c r="I418" i="3"/>
  <c r="M417" i="3"/>
  <c r="I417" i="3" s="1"/>
  <c r="L417" i="3"/>
  <c r="K417" i="3"/>
  <c r="J417" i="3"/>
  <c r="I416" i="3"/>
  <c r="M415" i="3"/>
  <c r="L415" i="3"/>
  <c r="K415" i="3"/>
  <c r="J415" i="3"/>
  <c r="I414" i="3"/>
  <c r="L413" i="3"/>
  <c r="I413" i="3" s="1"/>
  <c r="I412" i="3"/>
  <c r="M411" i="3"/>
  <c r="L411" i="3"/>
  <c r="K411" i="3"/>
  <c r="J411" i="3"/>
  <c r="I410" i="3"/>
  <c r="M409" i="3"/>
  <c r="L409" i="3"/>
  <c r="K409" i="3"/>
  <c r="K408" i="3" s="1"/>
  <c r="J409" i="3"/>
  <c r="I407" i="3"/>
  <c r="M406" i="3"/>
  <c r="I406" i="3" s="1"/>
  <c r="L406" i="3"/>
  <c r="K406" i="3"/>
  <c r="J406" i="3"/>
  <c r="I405" i="3"/>
  <c r="M404" i="3"/>
  <c r="L404" i="3"/>
  <c r="K404" i="3"/>
  <c r="J404" i="3"/>
  <c r="I403" i="3"/>
  <c r="M402" i="3"/>
  <c r="L402" i="3"/>
  <c r="K402" i="3"/>
  <c r="J402" i="3"/>
  <c r="I402" i="3"/>
  <c r="I401" i="3"/>
  <c r="M400" i="3"/>
  <c r="L400" i="3"/>
  <c r="K400" i="3"/>
  <c r="I400" i="3" s="1"/>
  <c r="J400" i="3"/>
  <c r="I399" i="3"/>
  <c r="M398" i="3"/>
  <c r="L398" i="3"/>
  <c r="K398" i="3"/>
  <c r="J398" i="3"/>
  <c r="I397" i="3"/>
  <c r="M396" i="3"/>
  <c r="L396" i="3"/>
  <c r="K396" i="3"/>
  <c r="J396" i="3"/>
  <c r="I392" i="3"/>
  <c r="M391" i="3"/>
  <c r="L391" i="3"/>
  <c r="L390" i="3" s="1"/>
  <c r="K391" i="3"/>
  <c r="J391" i="3"/>
  <c r="J390" i="3" s="1"/>
  <c r="I391" i="3"/>
  <c r="M390" i="3"/>
  <c r="K390" i="3"/>
  <c r="I389" i="3"/>
  <c r="M388" i="3"/>
  <c r="M383" i="3" s="1"/>
  <c r="M382" i="3" s="1"/>
  <c r="L388" i="3"/>
  <c r="L383" i="3" s="1"/>
  <c r="L382" i="3" s="1"/>
  <c r="K388" i="3"/>
  <c r="J388" i="3"/>
  <c r="I387" i="3"/>
  <c r="M386" i="3"/>
  <c r="L386" i="3"/>
  <c r="K386" i="3"/>
  <c r="J386" i="3"/>
  <c r="I386" i="3" s="1"/>
  <c r="I385" i="3"/>
  <c r="K384" i="3"/>
  <c r="I384" i="3"/>
  <c r="J383" i="3"/>
  <c r="I381" i="3"/>
  <c r="M380" i="3"/>
  <c r="M379" i="3" s="1"/>
  <c r="L380" i="3"/>
  <c r="K380" i="3"/>
  <c r="J380" i="3"/>
  <c r="K379" i="3"/>
  <c r="J379" i="3"/>
  <c r="I378" i="3"/>
  <c r="M377" i="3"/>
  <c r="L377" i="3"/>
  <c r="K377" i="3"/>
  <c r="K370" i="3" s="1"/>
  <c r="J377" i="3"/>
  <c r="I377" i="3"/>
  <c r="I376" i="3"/>
  <c r="M375" i="3"/>
  <c r="I375" i="3" s="1"/>
  <c r="L375" i="3"/>
  <c r="K375" i="3"/>
  <c r="J375" i="3"/>
  <c r="I374" i="3"/>
  <c r="M373" i="3"/>
  <c r="L373" i="3"/>
  <c r="K373" i="3"/>
  <c r="J373" i="3"/>
  <c r="J370" i="3" s="1"/>
  <c r="I373" i="3"/>
  <c r="I372" i="3"/>
  <c r="M371" i="3"/>
  <c r="L371" i="3"/>
  <c r="K371" i="3"/>
  <c r="I371" i="3" s="1"/>
  <c r="J371" i="3"/>
  <c r="M370" i="3"/>
  <c r="I366" i="3"/>
  <c r="I365" i="3"/>
  <c r="M364" i="3"/>
  <c r="L364" i="3"/>
  <c r="K364" i="3"/>
  <c r="K363" i="3" s="1"/>
  <c r="K362" i="3" s="1"/>
  <c r="K361" i="3" s="1"/>
  <c r="K360" i="3" s="1"/>
  <c r="J364" i="3"/>
  <c r="M363" i="3"/>
  <c r="L363" i="3"/>
  <c r="M362" i="3"/>
  <c r="M361" i="3" s="1"/>
  <c r="M360" i="3" s="1"/>
  <c r="L362" i="3"/>
  <c r="L361" i="3" s="1"/>
  <c r="L360" i="3" s="1"/>
  <c r="I358" i="3"/>
  <c r="L357" i="3"/>
  <c r="I357" i="3" s="1"/>
  <c r="I356" i="3"/>
  <c r="M355" i="3"/>
  <c r="M354" i="3" s="1"/>
  <c r="L355" i="3"/>
  <c r="K355" i="3"/>
  <c r="J355" i="3"/>
  <c r="K354" i="3"/>
  <c r="J354" i="3"/>
  <c r="I353" i="3"/>
  <c r="M352" i="3"/>
  <c r="L352" i="3"/>
  <c r="K352" i="3"/>
  <c r="K351" i="3" s="1"/>
  <c r="J352" i="3"/>
  <c r="M351" i="3"/>
  <c r="L351" i="3"/>
  <c r="J351" i="3"/>
  <c r="I350" i="3"/>
  <c r="I349" i="3"/>
  <c r="I348" i="3"/>
  <c r="M347" i="3"/>
  <c r="M346" i="3" s="1"/>
  <c r="L347" i="3"/>
  <c r="K347" i="3"/>
  <c r="J347" i="3"/>
  <c r="K346" i="3"/>
  <c r="J346" i="3"/>
  <c r="I341" i="3"/>
  <c r="L340" i="3"/>
  <c r="I340" i="3"/>
  <c r="L339" i="3"/>
  <c r="I339" i="3" s="1"/>
  <c r="I338" i="3"/>
  <c r="M337" i="3"/>
  <c r="L337" i="3"/>
  <c r="L336" i="3" s="1"/>
  <c r="K337" i="3"/>
  <c r="J337" i="3"/>
  <c r="I337" i="3"/>
  <c r="M336" i="3"/>
  <c r="M332" i="3" s="1"/>
  <c r="K336" i="3"/>
  <c r="J336" i="3"/>
  <c r="I335" i="3"/>
  <c r="M334" i="3"/>
  <c r="L334" i="3"/>
  <c r="L333" i="3" s="1"/>
  <c r="L332" i="3" s="1"/>
  <c r="K334" i="3"/>
  <c r="J334" i="3"/>
  <c r="M333" i="3"/>
  <c r="J333" i="3"/>
  <c r="J332" i="3"/>
  <c r="I331" i="3"/>
  <c r="I330" i="3"/>
  <c r="M329" i="3"/>
  <c r="M325" i="3" s="1"/>
  <c r="L329" i="3"/>
  <c r="I329" i="3" s="1"/>
  <c r="K329" i="3"/>
  <c r="J329" i="3"/>
  <c r="I328" i="3"/>
  <c r="I327" i="3"/>
  <c r="M326" i="3"/>
  <c r="L326" i="3"/>
  <c r="K326" i="3"/>
  <c r="J326" i="3"/>
  <c r="J325" i="3"/>
  <c r="M324" i="3"/>
  <c r="J324" i="3"/>
  <c r="J323" i="3"/>
  <c r="I321" i="3"/>
  <c r="M320" i="3"/>
  <c r="L320" i="3"/>
  <c r="K320" i="3"/>
  <c r="J320" i="3"/>
  <c r="L319" i="3"/>
  <c r="K319" i="3"/>
  <c r="K318" i="3" s="1"/>
  <c r="K317" i="3" s="1"/>
  <c r="K316" i="3" s="1"/>
  <c r="J319" i="3"/>
  <c r="L318" i="3"/>
  <c r="L317" i="3"/>
  <c r="L316" i="3" s="1"/>
  <c r="I314" i="3"/>
  <c r="M313" i="3"/>
  <c r="M312" i="3" s="1"/>
  <c r="M311" i="3" s="1"/>
  <c r="M310" i="3" s="1"/>
  <c r="L313" i="3"/>
  <c r="K313" i="3"/>
  <c r="J313" i="3"/>
  <c r="K312" i="3"/>
  <c r="J312" i="3"/>
  <c r="K311" i="3"/>
  <c r="K310" i="3"/>
  <c r="I309" i="3"/>
  <c r="I308" i="3"/>
  <c r="I307" i="3"/>
  <c r="M306" i="3"/>
  <c r="L306" i="3"/>
  <c r="L305" i="3" s="1"/>
  <c r="K306" i="3"/>
  <c r="J306" i="3"/>
  <c r="M305" i="3"/>
  <c r="J305" i="3"/>
  <c r="I304" i="3"/>
  <c r="M303" i="3"/>
  <c r="M302" i="3" s="1"/>
  <c r="M301" i="3" s="1"/>
  <c r="M300" i="3" s="1"/>
  <c r="M299" i="3" s="1"/>
  <c r="M298" i="3" s="1"/>
  <c r="L303" i="3"/>
  <c r="K303" i="3"/>
  <c r="J303" i="3"/>
  <c r="J302" i="3" s="1"/>
  <c r="L302" i="3"/>
  <c r="K302" i="3"/>
  <c r="I296" i="3"/>
  <c r="M295" i="3"/>
  <c r="L295" i="3"/>
  <c r="L294" i="3" s="1"/>
  <c r="L293" i="3" s="1"/>
  <c r="K295" i="3"/>
  <c r="J295" i="3"/>
  <c r="K294" i="3"/>
  <c r="K293" i="3" s="1"/>
  <c r="K292" i="3" s="1"/>
  <c r="K291" i="3" s="1"/>
  <c r="J294" i="3"/>
  <c r="L292" i="3"/>
  <c r="L291" i="3" s="1"/>
  <c r="I290" i="3"/>
  <c r="M289" i="3"/>
  <c r="L289" i="3"/>
  <c r="K289" i="3"/>
  <c r="K288" i="3" s="1"/>
  <c r="K287" i="3" s="1"/>
  <c r="K286" i="3" s="1"/>
  <c r="J289" i="3"/>
  <c r="J288" i="3" s="1"/>
  <c r="M288" i="3"/>
  <c r="M287" i="3" s="1"/>
  <c r="M286" i="3" s="1"/>
  <c r="L288" i="3"/>
  <c r="L287" i="3" s="1"/>
  <c r="L286" i="3" s="1"/>
  <c r="I285" i="3"/>
  <c r="I284" i="3"/>
  <c r="M283" i="3"/>
  <c r="L283" i="3"/>
  <c r="K283" i="3"/>
  <c r="J283" i="3"/>
  <c r="L282" i="3"/>
  <c r="K282" i="3"/>
  <c r="K281" i="3" s="1"/>
  <c r="K280" i="3" s="1"/>
  <c r="J282" i="3"/>
  <c r="L281" i="3"/>
  <c r="L280" i="3"/>
  <c r="I277" i="3"/>
  <c r="L276" i="3"/>
  <c r="I276" i="3"/>
  <c r="I275" i="3"/>
  <c r="I274" i="3"/>
  <c r="M273" i="3"/>
  <c r="L273" i="3"/>
  <c r="L272" i="3" s="1"/>
  <c r="K273" i="3"/>
  <c r="J273" i="3"/>
  <c r="I273" i="3"/>
  <c r="M272" i="3"/>
  <c r="M271" i="3" s="1"/>
  <c r="M270" i="3" s="1"/>
  <c r="M269" i="3" s="1"/>
  <c r="K272" i="3"/>
  <c r="J272" i="3"/>
  <c r="K271" i="3"/>
  <c r="K270" i="3" s="1"/>
  <c r="K269" i="3" s="1"/>
  <c r="J271" i="3"/>
  <c r="I268" i="3"/>
  <c r="I267" i="3"/>
  <c r="M266" i="3"/>
  <c r="L266" i="3"/>
  <c r="K266" i="3"/>
  <c r="K263" i="3" s="1"/>
  <c r="K262" i="3" s="1"/>
  <c r="J266" i="3"/>
  <c r="I265" i="3"/>
  <c r="L264" i="3"/>
  <c r="I264" i="3" s="1"/>
  <c r="M263" i="3"/>
  <c r="L263" i="3"/>
  <c r="L262" i="3" s="1"/>
  <c r="J263" i="3"/>
  <c r="M262" i="3"/>
  <c r="I261" i="3"/>
  <c r="E214" i="2" s="1"/>
  <c r="E213" i="2" s="1"/>
  <c r="M260" i="3"/>
  <c r="L260" i="3"/>
  <c r="K260" i="3"/>
  <c r="K257" i="3" s="1"/>
  <c r="K256" i="3" s="1"/>
  <c r="J260" i="3"/>
  <c r="I260" i="3" s="1"/>
  <c r="I259" i="3"/>
  <c r="M258" i="3"/>
  <c r="M257" i="3" s="1"/>
  <c r="M256" i="3" s="1"/>
  <c r="M255" i="3" s="1"/>
  <c r="L258" i="3"/>
  <c r="K258" i="3"/>
  <c r="J258" i="3"/>
  <c r="J257" i="3"/>
  <c r="J256" i="3" s="1"/>
  <c r="K255" i="3"/>
  <c r="K248" i="3" s="1"/>
  <c r="I254" i="3"/>
  <c r="M253" i="3"/>
  <c r="L253" i="3"/>
  <c r="K253" i="3"/>
  <c r="J253" i="3"/>
  <c r="I253" i="3"/>
  <c r="I252" i="3"/>
  <c r="L251" i="3"/>
  <c r="I251" i="3"/>
  <c r="M250" i="3"/>
  <c r="M249" i="3" s="1"/>
  <c r="M248" i="3" s="1"/>
  <c r="L250" i="3"/>
  <c r="L249" i="3" s="1"/>
  <c r="K250" i="3"/>
  <c r="J250" i="3"/>
  <c r="J249" i="3" s="1"/>
  <c r="I250" i="3"/>
  <c r="K249" i="3"/>
  <c r="I247" i="3"/>
  <c r="L246" i="3"/>
  <c r="I245" i="3"/>
  <c r="I244" i="3"/>
  <c r="L243" i="3"/>
  <c r="I243" i="3" s="1"/>
  <c r="I241" i="3"/>
  <c r="I240" i="3"/>
  <c r="M239" i="3"/>
  <c r="L239" i="3"/>
  <c r="K239" i="3"/>
  <c r="J239" i="3"/>
  <c r="I238" i="3"/>
  <c r="I237" i="3"/>
  <c r="I236" i="3"/>
  <c r="I235" i="3"/>
  <c r="M234" i="3"/>
  <c r="M233" i="3" s="1"/>
  <c r="M232" i="3" s="1"/>
  <c r="M231" i="3" s="1"/>
  <c r="M230" i="3" s="1"/>
  <c r="L234" i="3"/>
  <c r="K234" i="3"/>
  <c r="K233" i="3" s="1"/>
  <c r="K232" i="3" s="1"/>
  <c r="J234" i="3"/>
  <c r="J233" i="3"/>
  <c r="J232" i="3" s="1"/>
  <c r="K231" i="3"/>
  <c r="K230" i="3" s="1"/>
  <c r="I229" i="3"/>
  <c r="I228" i="3"/>
  <c r="I227" i="3"/>
  <c r="M226" i="3"/>
  <c r="L226" i="3"/>
  <c r="L225" i="3" s="1"/>
  <c r="L224" i="3" s="1"/>
  <c r="L223" i="3" s="1"/>
  <c r="K226" i="3"/>
  <c r="K225" i="3" s="1"/>
  <c r="K224" i="3" s="1"/>
  <c r="K223" i="3" s="1"/>
  <c r="J226" i="3"/>
  <c r="I226" i="3"/>
  <c r="M225" i="3"/>
  <c r="M224" i="3" s="1"/>
  <c r="M223" i="3" s="1"/>
  <c r="J225" i="3"/>
  <c r="I225" i="3" s="1"/>
  <c r="J224" i="3"/>
  <c r="I222" i="3"/>
  <c r="M221" i="3"/>
  <c r="L221" i="3"/>
  <c r="K221" i="3"/>
  <c r="J221" i="3"/>
  <c r="I220" i="3"/>
  <c r="M219" i="3"/>
  <c r="L219" i="3"/>
  <c r="L218" i="3" s="1"/>
  <c r="L211" i="3" s="1"/>
  <c r="L210" i="3" s="1"/>
  <c r="K219" i="3"/>
  <c r="K218" i="3" s="1"/>
  <c r="K211" i="3" s="1"/>
  <c r="K210" i="3" s="1"/>
  <c r="J219" i="3"/>
  <c r="I217" i="3"/>
  <c r="M216" i="3"/>
  <c r="L216" i="3"/>
  <c r="K216" i="3"/>
  <c r="J216" i="3"/>
  <c r="I216" i="3" s="1"/>
  <c r="I215" i="3"/>
  <c r="L214" i="3"/>
  <c r="I214" i="3"/>
  <c r="E293" i="2" s="1"/>
  <c r="I213" i="3"/>
  <c r="L212" i="3"/>
  <c r="I212" i="3"/>
  <c r="I209" i="3"/>
  <c r="L208" i="3"/>
  <c r="I208" i="3"/>
  <c r="I207" i="3"/>
  <c r="M206" i="3"/>
  <c r="L206" i="3"/>
  <c r="K206" i="3"/>
  <c r="K205" i="3" s="1"/>
  <c r="J206" i="3"/>
  <c r="J205" i="3" s="1"/>
  <c r="M205" i="3"/>
  <c r="L205" i="3"/>
  <c r="I204" i="3"/>
  <c r="M203" i="3"/>
  <c r="L203" i="3"/>
  <c r="K203" i="3"/>
  <c r="K202" i="3" s="1"/>
  <c r="K201" i="3" s="1"/>
  <c r="K200" i="3" s="1"/>
  <c r="J203" i="3"/>
  <c r="L202" i="3"/>
  <c r="L201" i="3"/>
  <c r="L200" i="3" s="1"/>
  <c r="I198" i="3"/>
  <c r="L197" i="3"/>
  <c r="I197" i="3"/>
  <c r="L196" i="3"/>
  <c r="I193" i="3"/>
  <c r="I192" i="3"/>
  <c r="E374" i="2" s="1"/>
  <c r="E373" i="2" s="1"/>
  <c r="M191" i="3"/>
  <c r="L191" i="3"/>
  <c r="K191" i="3"/>
  <c r="I191" i="3" s="1"/>
  <c r="J191" i="3"/>
  <c r="I190" i="3"/>
  <c r="I189" i="3"/>
  <c r="M188" i="3"/>
  <c r="M187" i="3" s="1"/>
  <c r="L188" i="3"/>
  <c r="K188" i="3"/>
  <c r="J188" i="3"/>
  <c r="L187" i="3"/>
  <c r="J187" i="3"/>
  <c r="I186" i="3"/>
  <c r="M185" i="3"/>
  <c r="M184" i="3" s="1"/>
  <c r="L185" i="3"/>
  <c r="K185" i="3"/>
  <c r="J185" i="3"/>
  <c r="J184" i="3" s="1"/>
  <c r="I184" i="3" s="1"/>
  <c r="L184" i="3"/>
  <c r="K184" i="3"/>
  <c r="I183" i="3"/>
  <c r="M182" i="3"/>
  <c r="M179" i="3" s="1"/>
  <c r="L182" i="3"/>
  <c r="K182" i="3"/>
  <c r="J182" i="3"/>
  <c r="I181" i="3"/>
  <c r="E363" i="2" s="1"/>
  <c r="M180" i="3"/>
  <c r="L180" i="3"/>
  <c r="K180" i="3"/>
  <c r="K179" i="3" s="1"/>
  <c r="J180" i="3"/>
  <c r="J179" i="3" s="1"/>
  <c r="I180" i="3"/>
  <c r="L179" i="3"/>
  <c r="I177" i="3"/>
  <c r="E278" i="2" s="1"/>
  <c r="E277" i="2" s="1"/>
  <c r="M176" i="3"/>
  <c r="L176" i="3"/>
  <c r="K176" i="3"/>
  <c r="I176" i="3" s="1"/>
  <c r="J176" i="3"/>
  <c r="J175" i="3" s="1"/>
  <c r="J168" i="3" s="1"/>
  <c r="M175" i="3"/>
  <c r="L175" i="3"/>
  <c r="L168" i="3" s="1"/>
  <c r="I174" i="3"/>
  <c r="E275" i="2" s="1"/>
  <c r="M173" i="3"/>
  <c r="L173" i="3"/>
  <c r="K173" i="3"/>
  <c r="J173" i="3"/>
  <c r="I173" i="3"/>
  <c r="I172" i="3"/>
  <c r="I171" i="3"/>
  <c r="M170" i="3"/>
  <c r="M169" i="3" s="1"/>
  <c r="M168" i="3" s="1"/>
  <c r="L170" i="3"/>
  <c r="L169" i="3" s="1"/>
  <c r="K170" i="3"/>
  <c r="J170" i="3"/>
  <c r="J169" i="3"/>
  <c r="I165" i="3"/>
  <c r="K164" i="3"/>
  <c r="I163" i="3"/>
  <c r="L162" i="3"/>
  <c r="I162" i="3" s="1"/>
  <c r="K162" i="3"/>
  <c r="L161" i="3"/>
  <c r="L160" i="3" s="1"/>
  <c r="I159" i="3"/>
  <c r="M158" i="3"/>
  <c r="L158" i="3"/>
  <c r="L157" i="3" s="1"/>
  <c r="L156" i="3" s="1"/>
  <c r="K158" i="3"/>
  <c r="K157" i="3" s="1"/>
  <c r="K156" i="3" s="1"/>
  <c r="J158" i="3"/>
  <c r="M157" i="3"/>
  <c r="M156" i="3" s="1"/>
  <c r="I155" i="3"/>
  <c r="M154" i="3"/>
  <c r="L154" i="3"/>
  <c r="L153" i="3" s="1"/>
  <c r="L152" i="3" s="1"/>
  <c r="K154" i="3"/>
  <c r="K153" i="3" s="1"/>
  <c r="K152" i="3" s="1"/>
  <c r="J154" i="3"/>
  <c r="M153" i="3"/>
  <c r="M152" i="3" s="1"/>
  <c r="I150" i="3"/>
  <c r="M149" i="3"/>
  <c r="M148" i="3" s="1"/>
  <c r="M147" i="3" s="1"/>
  <c r="M146" i="3" s="1"/>
  <c r="L149" i="3"/>
  <c r="I149" i="3" s="1"/>
  <c r="K149" i="3"/>
  <c r="J149" i="3"/>
  <c r="L148" i="3"/>
  <c r="L147" i="3" s="1"/>
  <c r="L146" i="3" s="1"/>
  <c r="K148" i="3"/>
  <c r="J148" i="3"/>
  <c r="J147" i="3" s="1"/>
  <c r="J146" i="3" s="1"/>
  <c r="K147" i="3"/>
  <c r="I147" i="3"/>
  <c r="K146" i="3"/>
  <c r="I145" i="3"/>
  <c r="E238" i="2" s="1"/>
  <c r="E237" i="2" s="1"/>
  <c r="M144" i="3"/>
  <c r="M143" i="3" s="1"/>
  <c r="M142" i="3" s="1"/>
  <c r="L144" i="3"/>
  <c r="L143" i="3" s="1"/>
  <c r="L142" i="3" s="1"/>
  <c r="L141" i="3" s="1"/>
  <c r="K144" i="3"/>
  <c r="J144" i="3"/>
  <c r="J143" i="3" s="1"/>
  <c r="J142" i="3" s="1"/>
  <c r="K143" i="3"/>
  <c r="K142" i="3" s="1"/>
  <c r="K141" i="3" s="1"/>
  <c r="I143" i="3"/>
  <c r="M141" i="3"/>
  <c r="I140" i="3"/>
  <c r="M139" i="3"/>
  <c r="L139" i="3"/>
  <c r="K139" i="3"/>
  <c r="K138" i="3" s="1"/>
  <c r="K137" i="3" s="1"/>
  <c r="J139" i="3"/>
  <c r="J138" i="3" s="1"/>
  <c r="M138" i="3"/>
  <c r="L138" i="3"/>
  <c r="L137" i="3" s="1"/>
  <c r="M137" i="3"/>
  <c r="I135" i="3"/>
  <c r="M134" i="3"/>
  <c r="L134" i="3"/>
  <c r="L133" i="3" s="1"/>
  <c r="L132" i="3" s="1"/>
  <c r="K134" i="3"/>
  <c r="I134" i="3" s="1"/>
  <c r="J134" i="3"/>
  <c r="M133" i="3"/>
  <c r="M132" i="3" s="1"/>
  <c r="K133" i="3"/>
  <c r="J133" i="3"/>
  <c r="J132" i="3"/>
  <c r="I131" i="3"/>
  <c r="E328" i="2" s="1"/>
  <c r="E327" i="2" s="1"/>
  <c r="E326" i="2" s="1"/>
  <c r="M130" i="3"/>
  <c r="L130" i="3"/>
  <c r="L129" i="3" s="1"/>
  <c r="K130" i="3"/>
  <c r="I130" i="3" s="1"/>
  <c r="J130" i="3"/>
  <c r="M129" i="3"/>
  <c r="M125" i="3" s="1"/>
  <c r="J129" i="3"/>
  <c r="I128" i="3"/>
  <c r="M127" i="3"/>
  <c r="L127" i="3"/>
  <c r="K127" i="3"/>
  <c r="J127" i="3"/>
  <c r="J126" i="3" s="1"/>
  <c r="I127" i="3"/>
  <c r="M126" i="3"/>
  <c r="L126" i="3"/>
  <c r="L125" i="3" s="1"/>
  <c r="K126" i="3"/>
  <c r="I124" i="3"/>
  <c r="E320" i="2" s="1"/>
  <c r="M123" i="3"/>
  <c r="L123" i="3"/>
  <c r="K123" i="3"/>
  <c r="J123" i="3"/>
  <c r="J122" i="3" s="1"/>
  <c r="I123" i="3"/>
  <c r="M122" i="3"/>
  <c r="L122" i="3"/>
  <c r="L121" i="3" s="1"/>
  <c r="K122" i="3"/>
  <c r="M121" i="3"/>
  <c r="K121" i="3"/>
  <c r="I119" i="3"/>
  <c r="M118" i="3"/>
  <c r="L118" i="3"/>
  <c r="L117" i="3" s="1"/>
  <c r="L116" i="3" s="1"/>
  <c r="L115" i="3" s="1"/>
  <c r="K118" i="3"/>
  <c r="I118" i="3" s="1"/>
  <c r="J118" i="3"/>
  <c r="M117" i="3"/>
  <c r="M116" i="3" s="1"/>
  <c r="M115" i="3" s="1"/>
  <c r="J117" i="3"/>
  <c r="J116" i="3"/>
  <c r="J115" i="3" s="1"/>
  <c r="I114" i="3"/>
  <c r="M113" i="3"/>
  <c r="M110" i="3" s="1"/>
  <c r="M109" i="3" s="1"/>
  <c r="M101" i="3" s="1"/>
  <c r="L113" i="3"/>
  <c r="K113" i="3"/>
  <c r="J113" i="3"/>
  <c r="I112" i="3"/>
  <c r="E397" i="2" s="1"/>
  <c r="M111" i="3"/>
  <c r="L111" i="3"/>
  <c r="K111" i="3"/>
  <c r="I111" i="3" s="1"/>
  <c r="J111" i="3"/>
  <c r="J110" i="3" s="1"/>
  <c r="L110" i="3"/>
  <c r="L109" i="3" s="1"/>
  <c r="K110" i="3"/>
  <c r="K109" i="3" s="1"/>
  <c r="I108" i="3"/>
  <c r="I107" i="3"/>
  <c r="I106" i="3"/>
  <c r="I105" i="3"/>
  <c r="M104" i="3"/>
  <c r="M103" i="3" s="1"/>
  <c r="M102" i="3" s="1"/>
  <c r="L104" i="3"/>
  <c r="L103" i="3" s="1"/>
  <c r="L102" i="3" s="1"/>
  <c r="L101" i="3" s="1"/>
  <c r="K104" i="3"/>
  <c r="J104" i="3"/>
  <c r="J103" i="3" s="1"/>
  <c r="J102" i="3" s="1"/>
  <c r="K103" i="3"/>
  <c r="K102" i="3" s="1"/>
  <c r="I103" i="3"/>
  <c r="I99" i="3"/>
  <c r="E413" i="2" s="1"/>
  <c r="M98" i="3"/>
  <c r="L98" i="3"/>
  <c r="L97" i="3" s="1"/>
  <c r="L92" i="3" s="1"/>
  <c r="K98" i="3"/>
  <c r="I98" i="3" s="1"/>
  <c r="J98" i="3"/>
  <c r="M97" i="3"/>
  <c r="K97" i="3"/>
  <c r="J97" i="3"/>
  <c r="I96" i="3"/>
  <c r="E392" i="2" s="1"/>
  <c r="M95" i="3"/>
  <c r="L95" i="3"/>
  <c r="K95" i="3"/>
  <c r="J95" i="3"/>
  <c r="I95" i="3"/>
  <c r="I94" i="3"/>
  <c r="M93" i="3"/>
  <c r="L93" i="3"/>
  <c r="I93" i="3" s="1"/>
  <c r="K93" i="3"/>
  <c r="J93" i="3"/>
  <c r="J92" i="3"/>
  <c r="I91" i="3"/>
  <c r="M90" i="3"/>
  <c r="L90" i="3"/>
  <c r="K90" i="3"/>
  <c r="K89" i="3" s="1"/>
  <c r="K88" i="3" s="1"/>
  <c r="J90" i="3"/>
  <c r="M89" i="3"/>
  <c r="M88" i="3" s="1"/>
  <c r="L89" i="3"/>
  <c r="L88" i="3" s="1"/>
  <c r="I87" i="3"/>
  <c r="I86" i="3"/>
  <c r="I85" i="3"/>
  <c r="M84" i="3"/>
  <c r="M83" i="3" s="1"/>
  <c r="L84" i="3"/>
  <c r="L83" i="3" s="1"/>
  <c r="K84" i="3"/>
  <c r="J84" i="3"/>
  <c r="J83" i="3" s="1"/>
  <c r="K83" i="3"/>
  <c r="I83" i="3"/>
  <c r="I82" i="3"/>
  <c r="I81" i="3"/>
  <c r="I80" i="3"/>
  <c r="M79" i="3"/>
  <c r="L79" i="3"/>
  <c r="K79" i="3"/>
  <c r="J79" i="3"/>
  <c r="I79" i="3"/>
  <c r="M78" i="3"/>
  <c r="L78" i="3"/>
  <c r="K78" i="3"/>
  <c r="I78" i="3" s="1"/>
  <c r="J78" i="3"/>
  <c r="I77" i="3"/>
  <c r="I76" i="3"/>
  <c r="I75" i="3"/>
  <c r="M74" i="3"/>
  <c r="L74" i="3"/>
  <c r="L73" i="3" s="1"/>
  <c r="K74" i="3"/>
  <c r="I74" i="3" s="1"/>
  <c r="J74" i="3"/>
  <c r="M73" i="3"/>
  <c r="J73" i="3"/>
  <c r="I72" i="3"/>
  <c r="I71" i="3"/>
  <c r="I70" i="3"/>
  <c r="M69" i="3"/>
  <c r="M68" i="3" s="1"/>
  <c r="M67" i="3" s="1"/>
  <c r="L69" i="3"/>
  <c r="L68" i="3" s="1"/>
  <c r="L67" i="3" s="1"/>
  <c r="K69" i="3"/>
  <c r="J69" i="3"/>
  <c r="J68" i="3"/>
  <c r="J67" i="3" s="1"/>
  <c r="I66" i="3"/>
  <c r="M65" i="3"/>
  <c r="M64" i="3" s="1"/>
  <c r="L65" i="3"/>
  <c r="L64" i="3" s="1"/>
  <c r="K65" i="3"/>
  <c r="J65" i="3"/>
  <c r="J64" i="3"/>
  <c r="I63" i="3"/>
  <c r="M62" i="3"/>
  <c r="L62" i="3"/>
  <c r="L61" i="3" s="1"/>
  <c r="K62" i="3"/>
  <c r="I62" i="3" s="1"/>
  <c r="J62" i="3"/>
  <c r="M61" i="3"/>
  <c r="K61" i="3"/>
  <c r="J61" i="3"/>
  <c r="I60" i="3"/>
  <c r="I59" i="3"/>
  <c r="M58" i="3"/>
  <c r="L58" i="3"/>
  <c r="K58" i="3"/>
  <c r="K57" i="3" s="1"/>
  <c r="J58" i="3"/>
  <c r="M57" i="3"/>
  <c r="L57" i="3"/>
  <c r="L56" i="3" s="1"/>
  <c r="I54" i="3"/>
  <c r="M53" i="3"/>
  <c r="M52" i="3" s="1"/>
  <c r="M51" i="3" s="1"/>
  <c r="M50" i="3" s="1"/>
  <c r="L53" i="3"/>
  <c r="L52" i="3" s="1"/>
  <c r="K53" i="3"/>
  <c r="J53" i="3"/>
  <c r="K52" i="3"/>
  <c r="J52" i="3"/>
  <c r="J51" i="3" s="1"/>
  <c r="J50" i="3" s="1"/>
  <c r="K51" i="3"/>
  <c r="K50" i="3" s="1"/>
  <c r="I49" i="3"/>
  <c r="M48" i="3"/>
  <c r="M47" i="3" s="1"/>
  <c r="M46" i="3" s="1"/>
  <c r="L48" i="3"/>
  <c r="L47" i="3" s="1"/>
  <c r="L46" i="3" s="1"/>
  <c r="K48" i="3"/>
  <c r="J48" i="3"/>
  <c r="J47" i="3" s="1"/>
  <c r="J46" i="3" s="1"/>
  <c r="I48" i="3"/>
  <c r="K47" i="3"/>
  <c r="K46" i="3"/>
  <c r="I45" i="3"/>
  <c r="M44" i="3"/>
  <c r="L44" i="3"/>
  <c r="I44" i="3" s="1"/>
  <c r="K44" i="3"/>
  <c r="J44" i="3"/>
  <c r="I43" i="3"/>
  <c r="I42" i="3"/>
  <c r="M41" i="3"/>
  <c r="L41" i="3"/>
  <c r="K41" i="3"/>
  <c r="J41" i="3"/>
  <c r="I40" i="3"/>
  <c r="E22" i="2" s="1"/>
  <c r="I39" i="3"/>
  <c r="M38" i="3"/>
  <c r="L38" i="3"/>
  <c r="L34" i="3" s="1"/>
  <c r="L33" i="3" s="1"/>
  <c r="L32" i="3" s="1"/>
  <c r="K38" i="3"/>
  <c r="J38" i="3"/>
  <c r="I37" i="3"/>
  <c r="I36" i="3"/>
  <c r="M35" i="3"/>
  <c r="M34" i="3" s="1"/>
  <c r="M33" i="3" s="1"/>
  <c r="M32" i="3" s="1"/>
  <c r="L35" i="3"/>
  <c r="K35" i="3"/>
  <c r="K34" i="3" s="1"/>
  <c r="K33" i="3" s="1"/>
  <c r="K32" i="3" s="1"/>
  <c r="J35" i="3"/>
  <c r="I35" i="3"/>
  <c r="I31" i="3"/>
  <c r="M30" i="3"/>
  <c r="L30" i="3"/>
  <c r="L29" i="3" s="1"/>
  <c r="L28" i="3" s="1"/>
  <c r="L27" i="3" s="1"/>
  <c r="K30" i="3"/>
  <c r="J30" i="3"/>
  <c r="I30" i="3" s="1"/>
  <c r="M29" i="3"/>
  <c r="M28" i="3" s="1"/>
  <c r="M27" i="3" s="1"/>
  <c r="K29" i="3"/>
  <c r="K28" i="3" s="1"/>
  <c r="K27" i="3" s="1"/>
  <c r="I24" i="3"/>
  <c r="M23" i="3"/>
  <c r="M22" i="3" s="1"/>
  <c r="M21" i="3" s="1"/>
  <c r="M20" i="3" s="1"/>
  <c r="L23" i="3"/>
  <c r="K23" i="3"/>
  <c r="K22" i="3" s="1"/>
  <c r="K21" i="3" s="1"/>
  <c r="K20" i="3" s="1"/>
  <c r="J23" i="3"/>
  <c r="L22" i="3"/>
  <c r="J22" i="3"/>
  <c r="L21" i="3"/>
  <c r="L20" i="3" s="1"/>
  <c r="I19" i="3"/>
  <c r="I18" i="3"/>
  <c r="M17" i="3"/>
  <c r="L17" i="3"/>
  <c r="L16" i="3" s="1"/>
  <c r="K17" i="3"/>
  <c r="J17" i="3"/>
  <c r="M16" i="3"/>
  <c r="J16" i="3"/>
  <c r="I15" i="3"/>
  <c r="E402" i="2" s="1"/>
  <c r="E401" i="2" s="1"/>
  <c r="E400" i="2" s="1"/>
  <c r="M14" i="3"/>
  <c r="L14" i="3"/>
  <c r="L13" i="3" s="1"/>
  <c r="K14" i="3"/>
  <c r="I14" i="3" s="1"/>
  <c r="J14" i="3"/>
  <c r="M13" i="3"/>
  <c r="J13" i="3"/>
  <c r="M12" i="3"/>
  <c r="M11" i="3" s="1"/>
  <c r="M10" i="3" s="1"/>
  <c r="M9" i="3" s="1"/>
  <c r="F640" i="2"/>
  <c r="E412" i="2"/>
  <c r="E411" i="2" s="1"/>
  <c r="E410" i="2"/>
  <c r="E409" i="2" s="1"/>
  <c r="E408" i="2" s="1"/>
  <c r="E407" i="2"/>
  <c r="E406" i="2"/>
  <c r="E405" i="2"/>
  <c r="E404" i="2"/>
  <c r="E403" i="2" s="1"/>
  <c r="E399" i="2"/>
  <c r="E398" i="2" s="1"/>
  <c r="E396" i="2"/>
  <c r="E395" i="2" s="1"/>
  <c r="E394" i="2"/>
  <c r="E393" i="2" s="1"/>
  <c r="E391" i="2"/>
  <c r="E389" i="2"/>
  <c r="E388" i="2"/>
  <c r="E387" i="2"/>
  <c r="E386" i="2"/>
  <c r="E385" i="2"/>
  <c r="E384" i="2" s="1"/>
  <c r="E383" i="2"/>
  <c r="E382" i="2"/>
  <c r="E381" i="2" s="1"/>
  <c r="E380" i="2"/>
  <c r="E379" i="2" s="1"/>
  <c r="E378" i="2"/>
  <c r="E377" i="2" s="1"/>
  <c r="E375" i="2"/>
  <c r="E372" i="2"/>
  <c r="E371" i="2"/>
  <c r="E370" i="2"/>
  <c r="E369" i="2" s="1"/>
  <c r="E368" i="2"/>
  <c r="E367" i="2"/>
  <c r="E366" i="2" s="1"/>
  <c r="E365" i="2"/>
  <c r="E364" i="2"/>
  <c r="E362" i="2"/>
  <c r="E361" i="2" s="1"/>
  <c r="E359" i="2"/>
  <c r="E358" i="2" s="1"/>
  <c r="E355" i="2" s="1"/>
  <c r="E357" i="2"/>
  <c r="E356" i="2"/>
  <c r="E354" i="2"/>
  <c r="E353" i="2"/>
  <c r="E352" i="2" s="1"/>
  <c r="E351" i="2" s="1"/>
  <c r="E350" i="2" s="1"/>
  <c r="E349" i="2"/>
  <c r="E348" i="2"/>
  <c r="E347" i="2" s="1"/>
  <c r="E346" i="2"/>
  <c r="E345" i="2" s="1"/>
  <c r="E344" i="2"/>
  <c r="E343" i="2"/>
  <c r="E340" i="2"/>
  <c r="E339" i="2" s="1"/>
  <c r="E338" i="2"/>
  <c r="E337" i="2" s="1"/>
  <c r="E336" i="2"/>
  <c r="E335" i="2"/>
  <c r="E334" i="2" s="1"/>
  <c r="E333" i="2" s="1"/>
  <c r="E332" i="2"/>
  <c r="E331" i="2" s="1"/>
  <c r="E330" i="2" s="1"/>
  <c r="E329" i="2" s="1"/>
  <c r="E325" i="2"/>
  <c r="E324" i="2"/>
  <c r="E323" i="2" s="1"/>
  <c r="E322" i="2"/>
  <c r="E319" i="2"/>
  <c r="E318" i="2" s="1"/>
  <c r="E317" i="2" s="1"/>
  <c r="E316" i="2"/>
  <c r="E315" i="2" s="1"/>
  <c r="E314" i="2"/>
  <c r="E313" i="2"/>
  <c r="E310" i="2"/>
  <c r="E309" i="2" s="1"/>
  <c r="E308" i="2"/>
  <c r="E307" i="2" s="1"/>
  <c r="E306" i="2"/>
  <c r="E305" i="2" s="1"/>
  <c r="E304" i="2"/>
  <c r="E303" i="2"/>
  <c r="E301" i="2"/>
  <c r="E300" i="2"/>
  <c r="E299" i="2"/>
  <c r="E298" i="2"/>
  <c r="E297" i="2"/>
  <c r="E296" i="2"/>
  <c r="E295" i="2"/>
  <c r="E294" i="2" s="1"/>
  <c r="E292" i="2"/>
  <c r="E291" i="2"/>
  <c r="E290" i="2"/>
  <c r="E289" i="2"/>
  <c r="E288" i="2"/>
  <c r="E287" i="2"/>
  <c r="E286" i="2" s="1"/>
  <c r="E285" i="2"/>
  <c r="E284" i="2"/>
  <c r="E283" i="2"/>
  <c r="E282" i="2"/>
  <c r="E281" i="2"/>
  <c r="E280" i="2"/>
  <c r="E276" i="2"/>
  <c r="E274" i="2"/>
  <c r="E273" i="2"/>
  <c r="E272" i="2"/>
  <c r="E271" i="2"/>
  <c r="E269" i="2"/>
  <c r="E267" i="2" s="1"/>
  <c r="E264" i="2" s="1"/>
  <c r="E268" i="2"/>
  <c r="E266" i="2"/>
  <c r="E265" i="2" s="1"/>
  <c r="E263" i="2"/>
  <c r="E262" i="2" s="1"/>
  <c r="E258" i="2" s="1"/>
  <c r="E261" i="2"/>
  <c r="E260" i="2"/>
  <c r="E259" i="2" s="1"/>
  <c r="E257" i="2"/>
  <c r="E256" i="2"/>
  <c r="E255" i="2"/>
  <c r="E254" i="2"/>
  <c r="E253" i="2" s="1"/>
  <c r="E252" i="2"/>
  <c r="E250" i="2" s="1"/>
  <c r="E249" i="2" s="1"/>
  <c r="E251" i="2"/>
  <c r="E246" i="2"/>
  <c r="E245" i="2" s="1"/>
  <c r="E244" i="2" s="1"/>
  <c r="E243" i="2" s="1"/>
  <c r="E242" i="2"/>
  <c r="E241" i="2" s="1"/>
  <c r="E240" i="2" s="1"/>
  <c r="E239" i="2"/>
  <c r="E236" i="2"/>
  <c r="E232" i="2" s="1"/>
  <c r="E235" i="2"/>
  <c r="E234" i="2"/>
  <c r="E233" i="2" s="1"/>
  <c r="E231" i="2"/>
  <c r="E229" i="2" s="1"/>
  <c r="E230" i="2"/>
  <c r="E228" i="2"/>
  <c r="E227" i="2"/>
  <c r="E226" i="2"/>
  <c r="E225" i="2" s="1"/>
  <c r="E224" i="2"/>
  <c r="E223" i="2"/>
  <c r="E222" i="2"/>
  <c r="E221" i="2"/>
  <c r="E220" i="2"/>
  <c r="E219" i="2" s="1"/>
  <c r="E218" i="2"/>
  <c r="E217" i="2" s="1"/>
  <c r="E212" i="2"/>
  <c r="E211" i="2" s="1"/>
  <c r="E210" i="2"/>
  <c r="E209" i="2"/>
  <c r="E208" i="2"/>
  <c r="E207" i="2"/>
  <c r="E206" i="2"/>
  <c r="E205" i="2" s="1"/>
  <c r="E204" i="2" s="1"/>
  <c r="E203" i="2"/>
  <c r="E202" i="2"/>
  <c r="E201" i="2"/>
  <c r="E200" i="2" s="1"/>
  <c r="E199" i="2" s="1"/>
  <c r="E197" i="2"/>
  <c r="E195" i="2" s="1"/>
  <c r="E194" i="2" s="1"/>
  <c r="E196" i="2"/>
  <c r="E193" i="2"/>
  <c r="E191" i="2" s="1"/>
  <c r="E192" i="2"/>
  <c r="E190" i="2"/>
  <c r="E189" i="2" s="1"/>
  <c r="E188" i="2" s="1"/>
  <c r="E187" i="2"/>
  <c r="E186" i="2"/>
  <c r="E185" i="2"/>
  <c r="E184" i="2"/>
  <c r="E183" i="2"/>
  <c r="E182" i="2"/>
  <c r="E181" i="2" s="1"/>
  <c r="E180" i="2"/>
  <c r="E179" i="2"/>
  <c r="E178" i="2"/>
  <c r="E177" i="2"/>
  <c r="E175" i="2" s="1"/>
  <c r="E176" i="2"/>
  <c r="E173" i="2"/>
  <c r="E172" i="2" s="1"/>
  <c r="E169" i="2" s="1"/>
  <c r="E171" i="2"/>
  <c r="E170" i="2"/>
  <c r="E165" i="2"/>
  <c r="E164" i="2" s="1"/>
  <c r="E163" i="2"/>
  <c r="E162" i="2"/>
  <c r="E161" i="2"/>
  <c r="E160" i="2" s="1"/>
  <c r="E159" i="2"/>
  <c r="E158" i="2"/>
  <c r="E157" i="2"/>
  <c r="E156" i="2" s="1"/>
  <c r="E155" i="2" s="1"/>
  <c r="E154" i="2"/>
  <c r="E153" i="2"/>
  <c r="E152" i="2"/>
  <c r="E151" i="2"/>
  <c r="E150" i="2"/>
  <c r="E149" i="2" s="1"/>
  <c r="E148" i="2"/>
  <c r="E147" i="2"/>
  <c r="E146" i="2"/>
  <c r="E145" i="2"/>
  <c r="E144" i="2"/>
  <c r="E143" i="2"/>
  <c r="E142" i="2"/>
  <c r="E141" i="2" s="1"/>
  <c r="E138" i="2"/>
  <c r="E137" i="2"/>
  <c r="E136" i="2" s="1"/>
  <c r="E135" i="2" s="1"/>
  <c r="E134" i="2"/>
  <c r="E133" i="2" s="1"/>
  <c r="E132" i="2" s="1"/>
  <c r="E131" i="2" s="1"/>
  <c r="E130" i="2"/>
  <c r="E129" i="2"/>
  <c r="E128" i="2" s="1"/>
  <c r="E127" i="2"/>
  <c r="E126" i="2"/>
  <c r="E125" i="2" s="1"/>
  <c r="E121" i="2" s="1"/>
  <c r="E124" i="2"/>
  <c r="E123" i="2"/>
  <c r="E122" i="2"/>
  <c r="E120" i="2"/>
  <c r="E119" i="2"/>
  <c r="E118" i="2"/>
  <c r="E117" i="2" s="1"/>
  <c r="E116" i="2"/>
  <c r="E115" i="2"/>
  <c r="E114" i="2"/>
  <c r="E113" i="2"/>
  <c r="E112" i="2"/>
  <c r="E111" i="2"/>
  <c r="E108" i="2"/>
  <c r="E107" i="2"/>
  <c r="E106" i="2"/>
  <c r="E105" i="2"/>
  <c r="E104" i="2"/>
  <c r="E103" i="2"/>
  <c r="E102" i="2"/>
  <c r="E101" i="2" s="1"/>
  <c r="E100" i="2" s="1"/>
  <c r="E99" i="2" s="1"/>
  <c r="E98" i="2"/>
  <c r="E97" i="2"/>
  <c r="E95" i="2" s="1"/>
  <c r="E94" i="2" s="1"/>
  <c r="E96" i="2"/>
  <c r="E93" i="2"/>
  <c r="E92" i="2"/>
  <c r="E91" i="2"/>
  <c r="E90" i="2"/>
  <c r="E89" i="2"/>
  <c r="E88" i="2"/>
  <c r="E87" i="2"/>
  <c r="E86" i="2"/>
  <c r="E85" i="2" s="1"/>
  <c r="E84" i="2" s="1"/>
  <c r="E83" i="2"/>
  <c r="E82" i="2"/>
  <c r="E81" i="2"/>
  <c r="E80" i="2" s="1"/>
  <c r="E79" i="2" s="1"/>
  <c r="E78" i="2"/>
  <c r="E74" i="2" s="1"/>
  <c r="E73" i="2" s="1"/>
  <c r="E77" i="2"/>
  <c r="E76" i="2"/>
  <c r="E75" i="2"/>
  <c r="E72" i="2"/>
  <c r="E71" i="2"/>
  <c r="E70" i="2"/>
  <c r="E69" i="2" s="1"/>
  <c r="E68" i="2" s="1"/>
  <c r="E67" i="2"/>
  <c r="E66" i="2"/>
  <c r="E65" i="2"/>
  <c r="E64" i="2" s="1"/>
  <c r="E63" i="2" s="1"/>
  <c r="E62" i="2"/>
  <c r="E61" i="2"/>
  <c r="E59" i="2" s="1"/>
  <c r="E58" i="2" s="1"/>
  <c r="E57" i="2" s="1"/>
  <c r="E60" i="2"/>
  <c r="E56" i="2"/>
  <c r="E55" i="2"/>
  <c r="E54" i="2"/>
  <c r="E53" i="2" s="1"/>
  <c r="E52" i="2"/>
  <c r="E51" i="2"/>
  <c r="E50" i="2"/>
  <c r="E49" i="2"/>
  <c r="E48" i="2" s="1"/>
  <c r="E47" i="2" s="1"/>
  <c r="E46" i="2"/>
  <c r="E45" i="2"/>
  <c r="E44" i="2" s="1"/>
  <c r="E43" i="2" s="1"/>
  <c r="E42" i="2"/>
  <c r="E41" i="2"/>
  <c r="E40" i="2"/>
  <c r="E39" i="2"/>
  <c r="E38" i="2"/>
  <c r="E37" i="2"/>
  <c r="E36" i="2"/>
  <c r="E35" i="2"/>
  <c r="E34" i="2"/>
  <c r="E33" i="2"/>
  <c r="E30" i="2" s="1"/>
  <c r="E32" i="2"/>
  <c r="E31" i="2"/>
  <c r="E29" i="2"/>
  <c r="E28" i="2"/>
  <c r="E27" i="2"/>
  <c r="E26" i="2"/>
  <c r="E25" i="2"/>
  <c r="E23" i="2" s="1"/>
  <c r="E24" i="2"/>
  <c r="E21" i="2"/>
  <c r="E20" i="2" s="1"/>
  <c r="E19" i="2"/>
  <c r="E18" i="2"/>
  <c r="E17" i="2"/>
  <c r="E16" i="2" s="1"/>
  <c r="E15" i="2" s="1"/>
  <c r="E14" i="2"/>
  <c r="E13" i="2" s="1"/>
  <c r="E10" i="2" s="1"/>
  <c r="E12" i="2"/>
  <c r="E11" i="2"/>
  <c r="M120" i="3" l="1"/>
  <c r="L151" i="3"/>
  <c r="L136" i="3" s="1"/>
  <c r="L51" i="3"/>
  <c r="L50" i="3" s="1"/>
  <c r="L26" i="3" s="1"/>
  <c r="I52" i="3"/>
  <c r="E248" i="2"/>
  <c r="E9" i="2"/>
  <c r="E140" i="2"/>
  <c r="K101" i="3"/>
  <c r="K125" i="3"/>
  <c r="M167" i="3"/>
  <c r="M166" i="3" s="1"/>
  <c r="E198" i="2"/>
  <c r="M100" i="3"/>
  <c r="E110" i="2"/>
  <c r="E109" i="2" s="1"/>
  <c r="E174" i="2"/>
  <c r="M178" i="3"/>
  <c r="I138" i="3"/>
  <c r="J137" i="3"/>
  <c r="J293" i="3"/>
  <c r="L637" i="3"/>
  <c r="I638" i="3"/>
  <c r="E302" i="2"/>
  <c r="E279" i="2" s="1"/>
  <c r="K13" i="3"/>
  <c r="I47" i="3"/>
  <c r="I113" i="3"/>
  <c r="I122" i="3"/>
  <c r="J121" i="3"/>
  <c r="J157" i="3"/>
  <c r="I158" i="3"/>
  <c r="M369" i="3"/>
  <c r="M368" i="3" s="1"/>
  <c r="I110" i="3"/>
  <c r="J109" i="3"/>
  <c r="I109" i="3" s="1"/>
  <c r="E270" i="2"/>
  <c r="E360" i="2"/>
  <c r="I53" i="3"/>
  <c r="L55" i="3"/>
  <c r="I179" i="3"/>
  <c r="J178" i="3"/>
  <c r="J167" i="3" s="1"/>
  <c r="J89" i="3"/>
  <c r="I90" i="3"/>
  <c r="K92" i="3"/>
  <c r="K117" i="3"/>
  <c r="K129" i="3"/>
  <c r="I129" i="3" s="1"/>
  <c r="I139" i="3"/>
  <c r="K175" i="3"/>
  <c r="K168" i="3" s="1"/>
  <c r="I196" i="3"/>
  <c r="L195" i="3"/>
  <c r="J345" i="3"/>
  <c r="I364" i="3"/>
  <c r="J363" i="3"/>
  <c r="I302" i="3"/>
  <c r="J301" i="3"/>
  <c r="M56" i="3"/>
  <c r="K161" i="3"/>
  <c r="I164" i="3"/>
  <c r="L12" i="3"/>
  <c r="L11" i="3" s="1"/>
  <c r="L10" i="3" s="1"/>
  <c r="L9" i="3" s="1"/>
  <c r="I41" i="3"/>
  <c r="I50" i="3"/>
  <c r="G15" i="1" s="1"/>
  <c r="J57" i="3"/>
  <c r="I58" i="3"/>
  <c r="I84" i="3"/>
  <c r="E390" i="2"/>
  <c r="E376" i="2" s="1"/>
  <c r="I104" i="3"/>
  <c r="I144" i="3"/>
  <c r="I188" i="3"/>
  <c r="K199" i="3"/>
  <c r="I295" i="3"/>
  <c r="M294" i="3"/>
  <c r="M293" i="3" s="1"/>
  <c r="M292" i="3" s="1"/>
  <c r="M291" i="3" s="1"/>
  <c r="J311" i="3"/>
  <c r="L443" i="3"/>
  <c r="L442" i="3" s="1"/>
  <c r="L441" i="3" s="1"/>
  <c r="I450" i="3"/>
  <c r="J661" i="3"/>
  <c r="I662" i="3"/>
  <c r="E321" i="2"/>
  <c r="K120" i="3"/>
  <c r="I46" i="3"/>
  <c r="G13" i="1" s="1"/>
  <c r="I61" i="3"/>
  <c r="I126" i="3"/>
  <c r="J125" i="3"/>
  <c r="I283" i="3"/>
  <c r="M282" i="3"/>
  <c r="M281" i="3" s="1"/>
  <c r="M280" i="3" s="1"/>
  <c r="M279" i="3" s="1"/>
  <c r="M278" i="3" s="1"/>
  <c r="K583" i="3"/>
  <c r="K582" i="3" s="1"/>
  <c r="K581" i="3" s="1"/>
  <c r="I584" i="3"/>
  <c r="J12" i="3"/>
  <c r="I23" i="3"/>
  <c r="J34" i="3"/>
  <c r="I38" i="3"/>
  <c r="K56" i="3"/>
  <c r="K64" i="3"/>
  <c r="I64" i="3" s="1"/>
  <c r="I65" i="3"/>
  <c r="K73" i="3"/>
  <c r="I73" i="3" s="1"/>
  <c r="M92" i="3"/>
  <c r="M55" i="3" s="1"/>
  <c r="M26" i="3" s="1"/>
  <c r="I102" i="3"/>
  <c r="L120" i="3"/>
  <c r="L100" i="3" s="1"/>
  <c r="I142" i="3"/>
  <c r="J141" i="3"/>
  <c r="I141" i="3" s="1"/>
  <c r="G24" i="1" s="1"/>
  <c r="I148" i="3"/>
  <c r="M151" i="3"/>
  <c r="M136" i="3" s="1"/>
  <c r="L178" i="3"/>
  <c r="L167" i="3" s="1"/>
  <c r="I182" i="3"/>
  <c r="I185" i="3"/>
  <c r="K187" i="3"/>
  <c r="I187" i="3" s="1"/>
  <c r="L199" i="3"/>
  <c r="I282" i="3"/>
  <c r="J281" i="3"/>
  <c r="I320" i="3"/>
  <c r="M319" i="3"/>
  <c r="M318" i="3" s="1"/>
  <c r="M317" i="3" s="1"/>
  <c r="M316" i="3" s="1"/>
  <c r="I520" i="3"/>
  <c r="K16" i="3"/>
  <c r="I16" i="3" s="1"/>
  <c r="I17" i="3"/>
  <c r="J21" i="3"/>
  <c r="I22" i="3"/>
  <c r="I68" i="3"/>
  <c r="K132" i="3"/>
  <c r="I132" i="3" s="1"/>
  <c r="I133" i="3"/>
  <c r="E216" i="2"/>
  <c r="E215" i="2" s="1"/>
  <c r="E312" i="2"/>
  <c r="E311" i="2" s="1"/>
  <c r="K68" i="3"/>
  <c r="I69" i="3"/>
  <c r="I97" i="3"/>
  <c r="I146" i="3"/>
  <c r="G25" i="1" s="1"/>
  <c r="J153" i="3"/>
  <c r="I154" i="3"/>
  <c r="K169" i="3"/>
  <c r="I169" i="3" s="1"/>
  <c r="I170" i="3"/>
  <c r="L242" i="3"/>
  <c r="I242" i="3" s="1"/>
  <c r="I263" i="3"/>
  <c r="I355" i="3"/>
  <c r="L354" i="3"/>
  <c r="I354" i="3" s="1"/>
  <c r="L573" i="3"/>
  <c r="L566" i="3" s="1"/>
  <c r="I582" i="3"/>
  <c r="I234" i="3"/>
  <c r="L233" i="3"/>
  <c r="I258" i="3"/>
  <c r="L257" i="3"/>
  <c r="I266" i="3"/>
  <c r="I271" i="3"/>
  <c r="J270" i="3"/>
  <c r="I272" i="3"/>
  <c r="L271" i="3"/>
  <c r="L270" i="3" s="1"/>
  <c r="L269" i="3" s="1"/>
  <c r="I306" i="3"/>
  <c r="K305" i="3"/>
  <c r="I305" i="3" s="1"/>
  <c r="I336" i="3"/>
  <c r="I347" i="3"/>
  <c r="L346" i="3"/>
  <c r="L345" i="3" s="1"/>
  <c r="L344" i="3" s="1"/>
  <c r="L343" i="3" s="1"/>
  <c r="L342" i="3" s="1"/>
  <c r="I398" i="3"/>
  <c r="L428" i="3"/>
  <c r="I428" i="3" s="1"/>
  <c r="I433" i="3"/>
  <c r="I447" i="3"/>
  <c r="K443" i="3"/>
  <c r="K442" i="3" s="1"/>
  <c r="K441" i="3" s="1"/>
  <c r="J463" i="3"/>
  <c r="I464" i="3"/>
  <c r="J508" i="3"/>
  <c r="K627" i="3"/>
  <c r="I627" i="3" s="1"/>
  <c r="I628" i="3"/>
  <c r="K645" i="3"/>
  <c r="I645" i="3" s="1"/>
  <c r="I646" i="3"/>
  <c r="J29" i="3"/>
  <c r="M202" i="3"/>
  <c r="M201" i="3" s="1"/>
  <c r="M200" i="3" s="1"/>
  <c r="M199" i="3" s="1"/>
  <c r="L279" i="3"/>
  <c r="L278" i="3" s="1"/>
  <c r="I288" i="3"/>
  <c r="M323" i="3"/>
  <c r="M322" i="3" s="1"/>
  <c r="M315" i="3" s="1"/>
  <c r="M345" i="3"/>
  <c r="M344" i="3" s="1"/>
  <c r="M343" i="3" s="1"/>
  <c r="M342" i="3" s="1"/>
  <c r="I351" i="3"/>
  <c r="K345" i="3"/>
  <c r="K344" i="3" s="1"/>
  <c r="K343" i="3" s="1"/>
  <c r="K342" i="3" s="1"/>
  <c r="I390" i="3"/>
  <c r="J443" i="3"/>
  <c r="I444" i="3"/>
  <c r="K573" i="3"/>
  <c r="K566" i="3" s="1"/>
  <c r="I581" i="3"/>
  <c r="G47" i="1" s="1"/>
  <c r="M607" i="3"/>
  <c r="I637" i="3"/>
  <c r="K641" i="3"/>
  <c r="I641" i="3" s="1"/>
  <c r="I642" i="3"/>
  <c r="I219" i="3"/>
  <c r="M218" i="3"/>
  <c r="M211" i="3" s="1"/>
  <c r="M210" i="3" s="1"/>
  <c r="I221" i="3"/>
  <c r="I423" i="3"/>
  <c r="L422" i="3"/>
  <c r="I422" i="3" s="1"/>
  <c r="I516" i="3"/>
  <c r="J515" i="3"/>
  <c r="I519" i="3"/>
  <c r="J544" i="3"/>
  <c r="I545" i="3"/>
  <c r="I553" i="3"/>
  <c r="I599" i="3"/>
  <c r="L598" i="3"/>
  <c r="I598" i="3" s="1"/>
  <c r="I205" i="3"/>
  <c r="I224" i="3"/>
  <c r="J223" i="3"/>
  <c r="J231" i="3"/>
  <c r="I249" i="3"/>
  <c r="G42" i="1" s="1"/>
  <c r="K279" i="3"/>
  <c r="K278" i="3" s="1"/>
  <c r="I326" i="3"/>
  <c r="K325" i="3"/>
  <c r="I380" i="3"/>
  <c r="L379" i="3"/>
  <c r="L370" i="3" s="1"/>
  <c r="L369" i="3" s="1"/>
  <c r="L368" i="3" s="1"/>
  <c r="I456" i="3"/>
  <c r="J502" i="3"/>
  <c r="I503" i="3"/>
  <c r="L558" i="3"/>
  <c r="I558" i="3" s="1"/>
  <c r="I559" i="3"/>
  <c r="I562" i="3"/>
  <c r="I203" i="3"/>
  <c r="J202" i="3"/>
  <c r="I239" i="3"/>
  <c r="J287" i="3"/>
  <c r="L301" i="3"/>
  <c r="L300" i="3" s="1"/>
  <c r="I313" i="3"/>
  <c r="L312" i="3"/>
  <c r="L311" i="3" s="1"/>
  <c r="L310" i="3" s="1"/>
  <c r="J318" i="3"/>
  <c r="J322" i="3"/>
  <c r="L325" i="3"/>
  <c r="L324" i="3" s="1"/>
  <c r="L323" i="3" s="1"/>
  <c r="L322" i="3" s="1"/>
  <c r="L315" i="3" s="1"/>
  <c r="I334" i="3"/>
  <c r="K333" i="3"/>
  <c r="J477" i="3"/>
  <c r="I478" i="3"/>
  <c r="I570" i="3"/>
  <c r="J569" i="3"/>
  <c r="L658" i="3"/>
  <c r="I206" i="3"/>
  <c r="J218" i="3"/>
  <c r="J262" i="3"/>
  <c r="I262" i="3" s="1"/>
  <c r="I289" i="3"/>
  <c r="I352" i="3"/>
  <c r="I388" i="3"/>
  <c r="I411" i="3"/>
  <c r="L408" i="3"/>
  <c r="L395" i="3" s="1"/>
  <c r="L394" i="3" s="1"/>
  <c r="L393" i="3" s="1"/>
  <c r="I438" i="3"/>
  <c r="M455" i="3"/>
  <c r="J472" i="3"/>
  <c r="K509" i="3"/>
  <c r="K508" i="3" s="1"/>
  <c r="K507" i="3" s="1"/>
  <c r="K506" i="3" s="1"/>
  <c r="I510" i="3"/>
  <c r="M514" i="3"/>
  <c r="M506" i="3" s="1"/>
  <c r="M499" i="3" s="1"/>
  <c r="M528" i="3"/>
  <c r="M527" i="3" s="1"/>
  <c r="M526" i="3" s="1"/>
  <c r="I535" i="3"/>
  <c r="I578" i="3"/>
  <c r="I589" i="3"/>
  <c r="J587" i="3"/>
  <c r="J588" i="3"/>
  <c r="I588" i="3" s="1"/>
  <c r="I612" i="3"/>
  <c r="I618" i="3"/>
  <c r="I246" i="3"/>
  <c r="I303" i="3"/>
  <c r="J382" i="3"/>
  <c r="I409" i="3"/>
  <c r="J408" i="3"/>
  <c r="M408" i="3"/>
  <c r="M395" i="3" s="1"/>
  <c r="M394" i="3" s="1"/>
  <c r="M393" i="3" s="1"/>
  <c r="I452" i="3"/>
  <c r="I458" i="3"/>
  <c r="I517" i="3"/>
  <c r="I529" i="3"/>
  <c r="J528" i="3"/>
  <c r="I564" i="3"/>
  <c r="I571" i="3"/>
  <c r="K587" i="3"/>
  <c r="K586" i="3" s="1"/>
  <c r="J595" i="3"/>
  <c r="I595" i="3" s="1"/>
  <c r="I596" i="3"/>
  <c r="J668" i="3"/>
  <c r="K395" i="3"/>
  <c r="K394" i="3" s="1"/>
  <c r="K393" i="3" s="1"/>
  <c r="I420" i="3"/>
  <c r="J419" i="3"/>
  <c r="I419" i="3" s="1"/>
  <c r="K481" i="3"/>
  <c r="L588" i="3"/>
  <c r="L587" i="3" s="1"/>
  <c r="L586" i="3" s="1"/>
  <c r="I604" i="3"/>
  <c r="L603" i="3"/>
  <c r="L602" i="3" s="1"/>
  <c r="L601" i="3" s="1"/>
  <c r="J609" i="3"/>
  <c r="J653" i="3"/>
  <c r="I654" i="3"/>
  <c r="K668" i="3"/>
  <c r="K667" i="3" s="1"/>
  <c r="K666" i="3" s="1"/>
  <c r="K665" i="3" s="1"/>
  <c r="K658" i="3" s="1"/>
  <c r="I669" i="3"/>
  <c r="L481" i="3"/>
  <c r="L480" i="3" s="1"/>
  <c r="L455" i="3" s="1"/>
  <c r="J494" i="3"/>
  <c r="I495" i="3"/>
  <c r="I533" i="3"/>
  <c r="J532" i="3"/>
  <c r="J601" i="3"/>
  <c r="I602" i="3"/>
  <c r="I655" i="3"/>
  <c r="I673" i="3"/>
  <c r="K383" i="3"/>
  <c r="K382" i="3" s="1"/>
  <c r="K369" i="3" s="1"/>
  <c r="K368" i="3" s="1"/>
  <c r="I404" i="3"/>
  <c r="K427" i="3"/>
  <c r="I427" i="3" s="1"/>
  <c r="I453" i="3"/>
  <c r="I470" i="3"/>
  <c r="I521" i="3"/>
  <c r="K539" i="3"/>
  <c r="K538" i="3" s="1"/>
  <c r="I540" i="3"/>
  <c r="I555" i="3"/>
  <c r="I639" i="3"/>
  <c r="I396" i="3"/>
  <c r="I415" i="3"/>
  <c r="L532" i="3"/>
  <c r="L528" i="3" s="1"/>
  <c r="L527" i="3" s="1"/>
  <c r="I577" i="3"/>
  <c r="J576" i="3"/>
  <c r="I583" i="3"/>
  <c r="L627" i="3"/>
  <c r="L615" i="3" s="1"/>
  <c r="L614" i="3" s="1"/>
  <c r="L607" i="3" s="1"/>
  <c r="I634" i="3"/>
  <c r="L633" i="3"/>
  <c r="I633" i="3" s="1"/>
  <c r="I643" i="3"/>
  <c r="L611" i="3"/>
  <c r="L610" i="3" s="1"/>
  <c r="L609" i="3" s="1"/>
  <c r="L608" i="3" s="1"/>
  <c r="J617" i="3"/>
  <c r="J677" i="3"/>
  <c r="I677" i="3" s="1"/>
  <c r="G44" i="1" s="1"/>
  <c r="L490" i="3"/>
  <c r="I490" i="3" s="1"/>
  <c r="J166" i="3" l="1"/>
  <c r="E247" i="2"/>
  <c r="M25" i="3"/>
  <c r="L166" i="3"/>
  <c r="K480" i="3"/>
  <c r="I481" i="3"/>
  <c r="J201" i="3"/>
  <c r="I202" i="3"/>
  <c r="M367" i="3"/>
  <c r="M359" i="3" s="1"/>
  <c r="I137" i="3"/>
  <c r="G23" i="1" s="1"/>
  <c r="K537" i="3"/>
  <c r="K526" i="3" s="1"/>
  <c r="K499" i="3" s="1"/>
  <c r="I538" i="3"/>
  <c r="I408" i="3"/>
  <c r="I587" i="3"/>
  <c r="J586" i="3"/>
  <c r="I586" i="3" s="1"/>
  <c r="G48" i="1" s="1"/>
  <c r="I472" i="3"/>
  <c r="J469" i="3"/>
  <c r="J317" i="3"/>
  <c r="I318" i="3"/>
  <c r="L367" i="3"/>
  <c r="L359" i="3" s="1"/>
  <c r="J255" i="3"/>
  <c r="J152" i="3"/>
  <c r="I153" i="3"/>
  <c r="K615" i="3"/>
  <c r="K614" i="3" s="1"/>
  <c r="K607" i="3" s="1"/>
  <c r="J300" i="3"/>
  <c r="I195" i="3"/>
  <c r="L194" i="3"/>
  <c r="I194" i="3" s="1"/>
  <c r="G29" i="1" s="1"/>
  <c r="J88" i="3"/>
  <c r="I88" i="3" s="1"/>
  <c r="I89" i="3"/>
  <c r="K12" i="3"/>
  <c r="K11" i="3" s="1"/>
  <c r="K10" i="3" s="1"/>
  <c r="K9" i="3" s="1"/>
  <c r="I13" i="3"/>
  <c r="J310" i="3"/>
  <c r="I310" i="3" s="1"/>
  <c r="I311" i="3"/>
  <c r="J344" i="3"/>
  <c r="I345" i="3"/>
  <c r="J575" i="3"/>
  <c r="I576" i="3"/>
  <c r="I653" i="3"/>
  <c r="J652" i="3"/>
  <c r="I652" i="3" s="1"/>
  <c r="J616" i="3"/>
  <c r="I617" i="3"/>
  <c r="L537" i="3"/>
  <c r="L526" i="3" s="1"/>
  <c r="L499" i="3" s="1"/>
  <c r="J211" i="3"/>
  <c r="I218" i="3"/>
  <c r="I477" i="3"/>
  <c r="J476" i="3"/>
  <c r="I476" i="3" s="1"/>
  <c r="I319" i="3"/>
  <c r="L256" i="3"/>
  <c r="I257" i="3"/>
  <c r="J101" i="3"/>
  <c r="I34" i="3"/>
  <c r="J33" i="3"/>
  <c r="I125" i="3"/>
  <c r="J56" i="3"/>
  <c r="I57" i="3"/>
  <c r="I51" i="3"/>
  <c r="J156" i="3"/>
  <c r="I156" i="3" s="1"/>
  <c r="I157" i="3"/>
  <c r="I610" i="3"/>
  <c r="I609" i="3"/>
  <c r="J608" i="3"/>
  <c r="I608" i="3" s="1"/>
  <c r="I668" i="3"/>
  <c r="J667" i="3"/>
  <c r="K332" i="3"/>
  <c r="I332" i="3" s="1"/>
  <c r="I333" i="3"/>
  <c r="K324" i="3"/>
  <c r="I325" i="3"/>
  <c r="I508" i="3"/>
  <c r="J507" i="3"/>
  <c r="J395" i="3"/>
  <c r="L232" i="3"/>
  <c r="I233" i="3"/>
  <c r="I175" i="3"/>
  <c r="I12" i="3"/>
  <c r="J11" i="3"/>
  <c r="L299" i="3"/>
  <c r="L298" i="3" s="1"/>
  <c r="J230" i="3"/>
  <c r="I544" i="3"/>
  <c r="J543" i="3"/>
  <c r="I443" i="3"/>
  <c r="J442" i="3"/>
  <c r="I509" i="3"/>
  <c r="J20" i="3"/>
  <c r="I20" i="3" s="1"/>
  <c r="I21" i="3"/>
  <c r="J280" i="3"/>
  <c r="I281" i="3"/>
  <c r="J362" i="3"/>
  <c r="I363" i="3"/>
  <c r="I121" i="3"/>
  <c r="J120" i="3"/>
  <c r="I120" i="3" s="1"/>
  <c r="G20" i="1" s="1"/>
  <c r="J527" i="3"/>
  <c r="I528" i="3"/>
  <c r="I661" i="3"/>
  <c r="J660" i="3"/>
  <c r="I601" i="3"/>
  <c r="G49" i="1" s="1"/>
  <c r="I603" i="3"/>
  <c r="I539" i="3"/>
  <c r="J568" i="3"/>
  <c r="I569" i="3"/>
  <c r="J286" i="3"/>
  <c r="I286" i="3" s="1"/>
  <c r="I287" i="3"/>
  <c r="I502" i="3"/>
  <c r="J501" i="3"/>
  <c r="K301" i="3"/>
  <c r="K300" i="3" s="1"/>
  <c r="K299" i="3" s="1"/>
  <c r="K298" i="3" s="1"/>
  <c r="I223" i="3"/>
  <c r="K67" i="3"/>
  <c r="K116" i="3"/>
  <c r="I117" i="3"/>
  <c r="J292" i="3"/>
  <c r="I293" i="3"/>
  <c r="I168" i="3"/>
  <c r="K178" i="3"/>
  <c r="K167" i="3" s="1"/>
  <c r="I611" i="3"/>
  <c r="I494" i="3"/>
  <c r="J493" i="3"/>
  <c r="I493" i="3" s="1"/>
  <c r="I382" i="3"/>
  <c r="J369" i="3"/>
  <c r="I532" i="3"/>
  <c r="J514" i="3"/>
  <c r="I514" i="3" s="1"/>
  <c r="I515" i="3"/>
  <c r="I370" i="3"/>
  <c r="I29" i="3"/>
  <c r="J28" i="3"/>
  <c r="I463" i="3"/>
  <c r="J462" i="3"/>
  <c r="I383" i="3"/>
  <c r="J269" i="3"/>
  <c r="I269" i="3" s="1"/>
  <c r="I270" i="3"/>
  <c r="I312" i="3"/>
  <c r="K160" i="3"/>
  <c r="I161" i="3"/>
  <c r="I346" i="3"/>
  <c r="I92" i="3"/>
  <c r="I379" i="3"/>
  <c r="I294" i="3"/>
  <c r="E139" i="2"/>
  <c r="E8" i="2" s="1"/>
  <c r="K166" i="3" l="1"/>
  <c r="I167" i="3"/>
  <c r="G28" i="1" s="1"/>
  <c r="G27" i="1" s="1"/>
  <c r="I568" i="3"/>
  <c r="J567" i="3"/>
  <c r="I567" i="3" s="1"/>
  <c r="I527" i="3"/>
  <c r="G37" i="1" s="1"/>
  <c r="J394" i="3"/>
  <c r="I395" i="3"/>
  <c r="I56" i="3"/>
  <c r="J55" i="3"/>
  <c r="I55" i="3" s="1"/>
  <c r="I301" i="3"/>
  <c r="I317" i="3"/>
  <c r="J316" i="3"/>
  <c r="I667" i="3"/>
  <c r="J666" i="3"/>
  <c r="I616" i="3"/>
  <c r="J615" i="3"/>
  <c r="I462" i="3"/>
  <c r="J455" i="3"/>
  <c r="J506" i="3"/>
  <c r="I507" i="3"/>
  <c r="I300" i="3"/>
  <c r="J299" i="3"/>
  <c r="I469" i="3"/>
  <c r="J468" i="3"/>
  <c r="I468" i="3" s="1"/>
  <c r="M8" i="3"/>
  <c r="L231" i="3"/>
  <c r="I232" i="3"/>
  <c r="I11" i="3"/>
  <c r="G11" i="1" s="1"/>
  <c r="J10" i="3"/>
  <c r="I575" i="3"/>
  <c r="J574" i="3"/>
  <c r="I33" i="3"/>
  <c r="J32" i="3"/>
  <c r="I32" i="3" s="1"/>
  <c r="G12" i="1" s="1"/>
  <c r="I178" i="3"/>
  <c r="I160" i="3"/>
  <c r="K151" i="3"/>
  <c r="K136" i="3" s="1"/>
  <c r="J368" i="3"/>
  <c r="I369" i="3"/>
  <c r="I292" i="3"/>
  <c r="G51" i="1" s="1"/>
  <c r="G50" i="1" s="1"/>
  <c r="J291" i="3"/>
  <c r="I291" i="3" s="1"/>
  <c r="I362" i="3"/>
  <c r="J361" i="3"/>
  <c r="I324" i="3"/>
  <c r="K323" i="3"/>
  <c r="I101" i="3"/>
  <c r="G18" i="1" s="1"/>
  <c r="J100" i="3"/>
  <c r="J210" i="3"/>
  <c r="I210" i="3" s="1"/>
  <c r="I211" i="3"/>
  <c r="J151" i="3"/>
  <c r="I152" i="3"/>
  <c r="I201" i="3"/>
  <c r="J200" i="3"/>
  <c r="K55" i="3"/>
  <c r="K26" i="3" s="1"/>
  <c r="I67" i="3"/>
  <c r="J441" i="3"/>
  <c r="I441" i="3" s="1"/>
  <c r="G33" i="1" s="1"/>
  <c r="I442" i="3"/>
  <c r="J659" i="3"/>
  <c r="I659" i="3" s="1"/>
  <c r="I660" i="3"/>
  <c r="I543" i="3"/>
  <c r="J537" i="3"/>
  <c r="I537" i="3" s="1"/>
  <c r="G38" i="1" s="1"/>
  <c r="J248" i="3"/>
  <c r="I166" i="3"/>
  <c r="I280" i="3"/>
  <c r="G14" i="1" s="1"/>
  <c r="J279" i="3"/>
  <c r="I28" i="3"/>
  <c r="J27" i="3"/>
  <c r="J500" i="3"/>
  <c r="I500" i="3" s="1"/>
  <c r="I501" i="3"/>
  <c r="K115" i="3"/>
  <c r="I116" i="3"/>
  <c r="L255" i="3"/>
  <c r="L248" i="3" s="1"/>
  <c r="I256" i="3"/>
  <c r="I344" i="3"/>
  <c r="J343" i="3"/>
  <c r="K455" i="3"/>
  <c r="K367" i="3" s="1"/>
  <c r="K359" i="3" s="1"/>
  <c r="I480" i="3"/>
  <c r="I200" i="3" l="1"/>
  <c r="J199" i="3"/>
  <c r="I199" i="3" s="1"/>
  <c r="K322" i="3"/>
  <c r="I323" i="3"/>
  <c r="G22" i="1" s="1"/>
  <c r="G21" i="1" s="1"/>
  <c r="I299" i="3"/>
  <c r="J298" i="3"/>
  <c r="I298" i="3" s="1"/>
  <c r="J665" i="3"/>
  <c r="I666" i="3"/>
  <c r="J393" i="3"/>
  <c r="I393" i="3" s="1"/>
  <c r="G32" i="1" s="1"/>
  <c r="I394" i="3"/>
  <c r="J9" i="3"/>
  <c r="I10" i="3"/>
  <c r="J526" i="3"/>
  <c r="I526" i="3" s="1"/>
  <c r="I27" i="3"/>
  <c r="G10" i="1" s="1"/>
  <c r="J26" i="3"/>
  <c r="J278" i="3"/>
  <c r="I278" i="3" s="1"/>
  <c r="I279" i="3"/>
  <c r="J360" i="3"/>
  <c r="I360" i="3" s="1"/>
  <c r="I361" i="3"/>
  <c r="I316" i="3"/>
  <c r="J315" i="3"/>
  <c r="G36" i="1"/>
  <c r="L230" i="3"/>
  <c r="I230" i="3" s="1"/>
  <c r="I231" i="3"/>
  <c r="G40" i="1" s="1"/>
  <c r="G39" i="1" s="1"/>
  <c r="I455" i="3"/>
  <c r="G35" i="1" s="1"/>
  <c r="J342" i="3"/>
  <c r="I342" i="3" s="1"/>
  <c r="I343" i="3"/>
  <c r="G16" i="1"/>
  <c r="I115" i="3"/>
  <c r="G19" i="1" s="1"/>
  <c r="G17" i="1" s="1"/>
  <c r="K100" i="3"/>
  <c r="I100" i="3" s="1"/>
  <c r="I248" i="3"/>
  <c r="I615" i="3"/>
  <c r="G34" i="1" s="1"/>
  <c r="J614" i="3"/>
  <c r="I151" i="3"/>
  <c r="G26" i="1" s="1"/>
  <c r="J136" i="3"/>
  <c r="I136" i="3" s="1"/>
  <c r="I506" i="3"/>
  <c r="J499" i="3"/>
  <c r="I499" i="3" s="1"/>
  <c r="I255" i="3"/>
  <c r="J367" i="3"/>
  <c r="I368" i="3"/>
  <c r="G31" i="1" s="1"/>
  <c r="G30" i="1" s="1"/>
  <c r="I574" i="3"/>
  <c r="G46" i="1" s="1"/>
  <c r="G45" i="1" s="1"/>
  <c r="J573" i="3"/>
  <c r="G9" i="1" l="1"/>
  <c r="J658" i="3"/>
  <c r="I658" i="3" s="1"/>
  <c r="I665" i="3"/>
  <c r="J566" i="3"/>
  <c r="I566" i="3" s="1"/>
  <c r="I573" i="3"/>
  <c r="I315" i="3"/>
  <c r="J25" i="3"/>
  <c r="I25" i="3" s="1"/>
  <c r="I26" i="3"/>
  <c r="I9" i="3"/>
  <c r="K315" i="3"/>
  <c r="I322" i="3"/>
  <c r="J359" i="3"/>
  <c r="I359" i="3" s="1"/>
  <c r="I367" i="3"/>
  <c r="J607" i="3"/>
  <c r="I607" i="3" s="1"/>
  <c r="I614" i="3"/>
  <c r="K25" i="3"/>
  <c r="K8" i="3" s="1"/>
  <c r="G43" i="1"/>
  <c r="G41" i="1" s="1"/>
  <c r="L25" i="3"/>
  <c r="L8" i="3" s="1"/>
  <c r="J8" i="3" l="1"/>
  <c r="I8" i="3" s="1"/>
  <c r="G8" i="1"/>
</calcChain>
</file>

<file path=xl/sharedStrings.xml><?xml version="1.0" encoding="utf-8"?>
<sst xmlns="http://schemas.openxmlformats.org/spreadsheetml/2006/main" count="3336" uniqueCount="400">
  <si>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</si>
  <si>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</si>
  <si>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</si>
  <si>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</si>
  <si>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</si>
  <si>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</si>
  <si>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</si>
  <si>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</si>
  <si>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</si>
  <si>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</si>
  <si>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</si>
  <si>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</si>
  <si>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</si>
  <si>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</si>
  <si>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</si>
  <si>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</si>
  <si>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</si>
  <si>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</si>
  <si>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</si>
  <si>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</si>
  <si>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</si>
  <si>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</si>
  <si>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</si>
  <si>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</si>
  <si>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</si>
  <si>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</si>
  <si>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</si>
  <si>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</si>
  <si>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</si>
  <si>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</si>
  <si>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</si>
  <si>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</si>
  <si>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</si>
  <si>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</si>
  <si>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</si>
  <si>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</si>
  <si>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</si>
  <si>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</si>
  <si>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</si>
  <si>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</si>
  <si>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</si>
  <si>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</si>
  <si>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</si>
  <si>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</si>
  <si>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</si>
  <si>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</si>
  <si>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</si>
  <si>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</si>
  <si>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</si>
  <si>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</si>
  <si>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</si>
  <si>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</si>
  <si>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</si>
  <si>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</si>
  <si>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</si>
  <si>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</si>
  <si>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</si>
  <si>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</si>
  <si>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</si>
  <si>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</si>
  <si>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</si>
  <si>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</si>
  <si>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</si>
  <si>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</si>
  <si>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</si>
  <si>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</si>
  <si>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</si>
  <si>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</si>
  <si>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</si>
  <si>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</si>
  <si>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</si>
  <si>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</si>
  <si>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</si>
  <si>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</si>
  <si>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</si>
  <si>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</si>
  <si>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</si>
  <si>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</si>
  <si>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</si>
  <si>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</si>
  <si>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</si>
  <si>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</si>
  <si>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</si>
  <si>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</si>
  <si>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</si>
  <si>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</si>
  <si>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</si>
  <si>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</si>
  <si>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</si>
  <si>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</si>
  <si>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</si>
  <si>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</si>
  <si>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</si>
  <si>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</si>
  <si>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</si>
  <si>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</si>
  <si>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</si>
  <si>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</si>
  <si>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</si>
  <si>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</si>
  <si>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</si>
  <si>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</si>
  <si>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</si>
  <si>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</si>
  <si>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</si>
  <si>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</si>
  <si>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</si>
  <si>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</si>
  <si>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</si>
  <si>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</si>
  <si>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</si>
  <si>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</si>
  <si>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</si>
  <si>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</si>
  <si>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</si>
  <si>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</si>
  <si>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</si>
  <si>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</si>
  <si>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</si>
  <si>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</si>
  <si>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</si>
  <si>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</si>
  <si>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</si>
  <si>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</si>
  <si>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</si>
  <si>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</si>
  <si>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</si>
  <si>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</si>
  <si>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</si>
  <si>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</si>
  <si>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</si>
  <si>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</si>
  <si>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</si>
  <si>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</si>
  <si>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</si>
  <si>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</si>
  <si>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</si>
  <si>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</si>
  <si>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</si>
  <si>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</si>
  <si>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</si>
  <si>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</si>
  <si>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</si>
  <si>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</si>
  <si>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</si>
  <si>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</si>
  <si>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</si>
  <si>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</si>
  <si>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</si>
  <si>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</si>
  <si>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</si>
  <si>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</si>
  <si>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</si>
  <si>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</si>
  <si>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</si>
  <si>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</si>
  <si>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</si>
  <si>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</si>
  <si>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</si>
  <si>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</si>
  <si>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</si>
  <si>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</si>
  <si>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</si>
  <si>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</si>
  <si>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</si>
  <si>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</si>
  <si>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</si>
  <si>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</si>
  <si>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</si>
  <si>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</si>
  <si>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</si>
  <si>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</si>
  <si>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</si>
  <si>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</si>
  <si>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</si>
  <si>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</si>
  <si>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</si>
  <si>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</si>
  <si>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</si>
  <si>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</si>
  <si>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</si>
  <si>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</si>
  <si>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</si>
  <si>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</si>
  <si>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</si>
  <si>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</si>
  <si>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</si>
  <si>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</si>
  <si>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</si>
  <si>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</si>
  <si>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</si>
  <si>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</si>
  <si>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</si>
  <si>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</si>
  <si>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</si>
  <si>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</si>
  <si>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</si>
  <si>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</si>
  <si>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</si>
  <si>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</si>
  <si>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</si>
  <si>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</si>
  <si>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</si>
  <si>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</si>
  <si>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</si>
  <si>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</si>
  <si>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</si>
  <si>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</si>
  <si>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</si>
  <si>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</si>
  <si>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</si>
  <si>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</si>
  <si>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</si>
  <si>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</si>
  <si>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</si>
  <si>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</si>
  <si>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</si>
  <si>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</si>
  <si>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</si>
  <si>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Приобретение муниципальным учреждением движимого имущества</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</si>
  <si>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</si>
  <si>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</si>
  <si>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</si>
  <si>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</si>
  <si>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</si>
  <si>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</si>
  <si>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</si>
  <si>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</si>
  <si>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</si>
  <si>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</si>
  <si>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</si>
  <si>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</si>
  <si>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</si>
  <si>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</si>
  <si>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</si>
  <si>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</si>
  <si>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</si>
  <si>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</si>
  <si>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</si>
  <si>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</si>
  <si>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</si>
  <si>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</si>
  <si>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</si>
  <si>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</si>
  <si>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</si>
  <si>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</si>
  <si>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</si>
  <si>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Капитальные вложения в объекты государственной (муниципальной) собственности</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</si>
  <si>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</si>
  <si>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</si>
  <si>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</si>
  <si>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</si>
  <si>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</si>
  <si>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</si>
  <si>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</si>
  <si>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</si>
  <si>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</si>
  <si>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</si>
  <si>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</si>
  <si>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</si>
  <si>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</si>
  <si>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</si>
  <si>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</si>
  <si>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</si>
  <si>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</si>
  <si>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</si>
  <si>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</si>
  <si>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</si>
  <si>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</si>
  <si>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</si>
  <si>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</si>
  <si>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</si>
  <si>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</si>
  <si>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</si>
  <si>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</si>
  <si>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</si>
  <si>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</si>
  <si>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</si>
  <si>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</si>
  <si>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</si>
  <si>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</si>
  <si>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</si>
  <si>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</si>
  <si>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</si>
  <si>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</si>
  <si>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</si>
  <si>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</si>
  <si>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</si>
  <si>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</si>
  <si>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</si>
  <si>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</si>
  <si>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</si>
  <si>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</si>
  <si>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</si>
  <si>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</si>
  <si>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</si>
  <si>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</si>
  <si>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</si>
  <si>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</si>
  <si>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</si>
  <si>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</si>
  <si>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</si>
  <si>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</si>
  <si>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</si>
  <si>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</si>
  <si>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</si>
  <si>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</si>
  <si>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</si>
  <si>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</si>
  <si>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</si>
  <si>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</si>
  <si>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</si>
  <si>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</si>
  <si>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мероприятий по обеспечению организации отдыха детей в каникулярное время (создание некапитальных объектов (быстровозводимых конструкций)</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</si>
  <si>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</si>
  <si>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</si>
  <si>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</si>
  <si>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</si>
  <si>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</si>
  <si>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</si>
  <si>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</si>
  <si>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</si>
  <si>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</si>
  <si>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</si>
  <si>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</si>
  <si>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</si>
  <si>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</si>
  <si>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</si>
  <si>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</si>
  <si>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</si>
  <si>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</si>
  <si>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</si>
  <si>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</si>
  <si>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</si>
  <si>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</si>
  <si>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</si>
  <si>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</si>
  <si>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</si>
  <si>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</si>
  <si>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</si>
  <si>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</si>
  <si>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</si>
  <si>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</si>
  <si>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</si>
  <si>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</si>
  <si>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</si>
  <si>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</si>
  <si>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</si>
  <si>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</si>
  <si>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</si>
  <si>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</si>
  <si>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</si>
  <si>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</si>
  <si>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</si>
  <si>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</si>
  <si>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</si>
  <si>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</si>
  <si>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</si>
  <si>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</si>
  <si>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</si>
  <si>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</si>
  <si>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</si>
  <si>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2025 год</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</si>
  <si>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</si>
  <si>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</si>
  <si>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</si>
  <si>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</si>
  <si>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</si>
  <si>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</si>
  <si>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</si>
  <si>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</si>
  <si>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</si>
  <si>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</si>
  <si>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</si>
  <si>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</si>
  <si>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</si>
  <si>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</si>
  <si>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</si>
  <si>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</si>
  <si>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</si>
  <si>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</si>
  <si>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</si>
  <si>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</si>
  <si>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</si>
  <si>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</si>
  <si>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</si>
  <si>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</si>
  <si>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</si>
  <si>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</si>
  <si>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</si>
  <si>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</si>
  <si>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</si>
  <si>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</si>
  <si>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</si>
  <si>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</si>
  <si>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</si>
  <si>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</si>
  <si>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</si>
  <si>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</si>
  <si>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30 января 2025 г. № 139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</si>
</sst>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2"/>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
      <sz val="14"/>
      <name val="Times New Roman"/>
      <family val="1"/>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1">
    <xf numFmtId="0" fontId="0" fillId="0" borderId="0" xfId="0"/>
    <xf numFmtId="167" fontId="4"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5" fillId="0" borderId="0" xfId="0" applyFont="1" applyAlignment="1">
      <alignment vertical="center"/>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4" fillId="0" borderId="0" xfId="0" applyFont="1" applyAlignment="1">
      <alignment horizontal="center" vertical="top"/>
    </xf>
    <xf numFmtId="0" fontId="4" fillId="0" borderId="0" xfId="0" applyFont="1" applyAlignment="1">
      <alignment horizontal="center"/>
    </xf>
    <xf numFmtId="164" fontId="4" fillId="0" borderId="0" xfId="0" applyNumberFormat="1" applyFont="1" applyAlignment="1">
      <alignment horizontal="center" wrapText="1"/>
    </xf>
    <xf numFmtId="0" fontId="4" fillId="0" borderId="0" xfId="0" applyFont="1"/>
    <xf numFmtId="166" fontId="4" fillId="0" borderId="0" xfId="0" applyNumberFormat="1" applyFont="1" applyAlignment="1">
      <alignment horizontal="right"/>
    </xf>
    <xf numFmtId="0" fontId="4" fillId="0" borderId="0" xfId="0" applyFont="1" applyAlignment="1">
      <alignment horizontal="right"/>
    </xf>
    <xf numFmtId="4" fontId="4"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4" fillId="0" borderId="0" xfId="0" applyFont="1" applyAlignment="1">
      <alignment horizontal="left" vertical="top"/>
    </xf>
    <xf numFmtId="0" fontId="4"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166" fontId="4" fillId="0" borderId="2" xfId="0" applyNumberFormat="1" applyFont="1" applyBorder="1" applyAlignment="1">
      <alignment horizontal="right" vertical="top" wrapText="1"/>
    </xf>
    <xf numFmtId="1"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4"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164" fontId="1" fillId="0" borderId="0" xfId="0" applyNumberFormat="1" applyFont="1" applyAlignment="1">
      <alignment horizontal="center" wrapText="1"/>
    </xf>
    <xf numFmtId="0" fontId="21" fillId="0" borderId="0" xfId="0" applyFont="1"/>
    <xf numFmtId="0" fontId="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4" fillId="0" borderId="2" xfId="0" applyNumberFormat="1" applyFont="1" applyBorder="1" applyAlignment="1">
      <alignment horizontal="center" vertical="center" wrapText="1"/>
    </xf>
    <xf numFmtId="170"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B2" sqref="B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254.45" customHeight="1">
      <c r="A2" s="15"/>
      <c r="B2" s="15"/>
      <c r="C2" s="13" t="s">
        <v>399</v>
      </c>
      <c r="D2" s="13"/>
      <c r="E2" s="13"/>
      <c r="F2" s="13"/>
      <c r="G2" s="13"/>
    </row>
    <row r="3" spans="1:9" ht="60" customHeight="1">
      <c r="A3" s="15"/>
      <c r="B3" s="12" t="s">
        <v>1</v>
      </c>
      <c r="C3" s="12"/>
      <c r="D3" s="12"/>
      <c r="E3" s="12"/>
      <c r="F3" s="12"/>
      <c r="G3" s="12"/>
    </row>
    <row r="4" spans="1:9" ht="22.35" customHeight="1">
      <c r="A4" s="19"/>
      <c r="B4" s="19"/>
      <c r="C4" s="19"/>
      <c r="D4" s="11" t="s">
        <v>2</v>
      </c>
      <c r="E4" s="11"/>
      <c r="F4" s="11"/>
      <c r="G4" s="11"/>
      <c r="H4" s="15"/>
      <c r="I4" s="15"/>
    </row>
    <row r="5" spans="1:9" ht="72.2" customHeight="1">
      <c r="A5" s="10" t="s">
        <v>3</v>
      </c>
      <c r="B5" s="10" t="s">
        <v>4</v>
      </c>
      <c r="C5" s="9" t="s">
        <v>5</v>
      </c>
      <c r="D5" s="9"/>
      <c r="E5" s="9"/>
      <c r="F5" s="9"/>
      <c r="G5" s="8" t="s">
        <v>6</v>
      </c>
    </row>
    <row r="6" spans="1:9" ht="36" customHeight="1">
      <c r="A6" s="10"/>
      <c r="B6" s="10"/>
      <c r="C6" s="20" t="s">
        <v>7</v>
      </c>
      <c r="D6" s="20" t="s">
        <v>8</v>
      </c>
      <c r="E6" s="23" t="s">
        <v>9</v>
      </c>
      <c r="F6" s="23" t="s">
        <v>10</v>
      </c>
      <c r="G6" s="8"/>
    </row>
    <row r="7" spans="1:9" ht="18.75">
      <c r="A7" s="24">
        <v>1</v>
      </c>
      <c r="B7" s="20">
        <v>2</v>
      </c>
      <c r="C7" s="20">
        <v>3</v>
      </c>
      <c r="D7" s="20">
        <v>4</v>
      </c>
      <c r="E7" s="23" t="s">
        <v>11</v>
      </c>
      <c r="F7" s="23" t="s">
        <v>12</v>
      </c>
      <c r="G7" s="22">
        <v>5</v>
      </c>
    </row>
    <row r="8" spans="1:9" ht="18.75">
      <c r="A8" s="18"/>
      <c r="B8" s="25" t="s">
        <v>13</v>
      </c>
      <c r="C8" s="26"/>
      <c r="D8" s="26"/>
      <c r="E8" s="27"/>
      <c r="F8" s="27"/>
      <c r="G8" s="28">
        <f>G9+G17+G21+G27+G30+G36+G39+G41+G45+G50</f>
        <v>4899486976.1899996</v>
      </c>
    </row>
    <row r="9" spans="1:9" ht="18.75">
      <c r="A9" s="29" t="s">
        <v>14</v>
      </c>
      <c r="B9" s="30" t="s">
        <v>15</v>
      </c>
      <c r="C9" s="31" t="s">
        <v>16</v>
      </c>
      <c r="D9" s="32"/>
      <c r="E9" s="33"/>
      <c r="F9" s="33"/>
      <c r="G9" s="34">
        <f>G10+G11+G12+G14+G15+G16+G13</f>
        <v>384487100</v>
      </c>
    </row>
    <row r="10" spans="1:9" ht="56.25">
      <c r="A10" s="35"/>
      <c r="B10" s="36" t="s">
        <v>17</v>
      </c>
      <c r="C10" s="37" t="s">
        <v>16</v>
      </c>
      <c r="D10" s="37" t="s">
        <v>18</v>
      </c>
      <c r="E10" s="37"/>
      <c r="F10" s="37"/>
      <c r="G10" s="38">
        <f>'приложение 10'!I27</f>
        <v>2837300</v>
      </c>
    </row>
    <row r="11" spans="1:9" ht="75">
      <c r="A11" s="35"/>
      <c r="B11" s="36" t="s">
        <v>19</v>
      </c>
      <c r="C11" s="37" t="s">
        <v>16</v>
      </c>
      <c r="D11" s="37" t="s">
        <v>20</v>
      </c>
      <c r="E11" s="37" t="s">
        <v>21</v>
      </c>
      <c r="F11" s="37"/>
      <c r="G11" s="38">
        <f>'приложение 10'!I11</f>
        <v>7773700</v>
      </c>
    </row>
    <row r="12" spans="1:9" ht="75">
      <c r="A12" s="35"/>
      <c r="B12" s="36" t="s">
        <v>22</v>
      </c>
      <c r="C12" s="37" t="s">
        <v>16</v>
      </c>
      <c r="D12" s="37" t="s">
        <v>23</v>
      </c>
      <c r="E12" s="37"/>
      <c r="F12" s="37"/>
      <c r="G12" s="38">
        <f>'приложение 10'!I32</f>
        <v>105143400</v>
      </c>
    </row>
    <row r="13" spans="1:9" ht="18.75">
      <c r="A13" s="35"/>
      <c r="B13" s="39" t="s">
        <v>24</v>
      </c>
      <c r="C13" s="37" t="s">
        <v>16</v>
      </c>
      <c r="D13" s="37" t="s">
        <v>25</v>
      </c>
      <c r="E13" s="37"/>
      <c r="F13" s="37"/>
      <c r="G13" s="38">
        <f>'приложение 10'!I46</f>
        <v>7800</v>
      </c>
    </row>
    <row r="14" spans="1:9" ht="56.25">
      <c r="A14" s="35"/>
      <c r="B14" s="36" t="s">
        <v>26</v>
      </c>
      <c r="C14" s="37" t="s">
        <v>16</v>
      </c>
      <c r="D14" s="37" t="s">
        <v>27</v>
      </c>
      <c r="E14" s="37" t="s">
        <v>21</v>
      </c>
      <c r="F14" s="37"/>
      <c r="G14" s="38">
        <f>'приложение 10'!I280+'приложение 10'!I300</f>
        <v>35787600</v>
      </c>
    </row>
    <row r="15" spans="1:9" ht="18.75">
      <c r="A15" s="35"/>
      <c r="B15" s="36" t="s">
        <v>28</v>
      </c>
      <c r="C15" s="37" t="s">
        <v>16</v>
      </c>
      <c r="D15" s="37" t="s">
        <v>29</v>
      </c>
      <c r="E15" s="37" t="s">
        <v>30</v>
      </c>
      <c r="F15" s="37"/>
      <c r="G15" s="38">
        <f>'приложение 10'!I50</f>
        <v>9000000</v>
      </c>
    </row>
    <row r="16" spans="1:9" ht="18.75">
      <c r="A16" s="35"/>
      <c r="B16" s="36" t="s">
        <v>31</v>
      </c>
      <c r="C16" s="37" t="s">
        <v>16</v>
      </c>
      <c r="D16" s="37" t="s">
        <v>32</v>
      </c>
      <c r="E16" s="37" t="s">
        <v>30</v>
      </c>
      <c r="F16" s="37" t="s">
        <v>33</v>
      </c>
      <c r="G16" s="38">
        <f>'приложение 10'!I55+'приложение 10'!I344+'приложение 10'!I286+'приложение 10'!I568+'приложение 10'!I361+'приложение 10'!I501+'приложение 10'!I310+'приложение 10'!I20+'приложение 10'!I317+'приложение 10'!I609</f>
        <v>223937300</v>
      </c>
    </row>
    <row r="17" spans="1:1024" s="42" customFormat="1" ht="37.5">
      <c r="A17" s="29" t="s">
        <v>34</v>
      </c>
      <c r="B17" s="40" t="s">
        <v>35</v>
      </c>
      <c r="C17" s="41" t="s">
        <v>20</v>
      </c>
      <c r="D17" s="41"/>
      <c r="E17" s="41"/>
      <c r="F17" s="41"/>
      <c r="G17" s="34">
        <f>G18+G20+G19</f>
        <v>51445500</v>
      </c>
      <c r="AMJ17"/>
    </row>
    <row r="18" spans="1:1024" ht="18.75">
      <c r="A18" s="35"/>
      <c r="B18" s="36" t="s">
        <v>36</v>
      </c>
      <c r="C18" s="37" t="s">
        <v>20</v>
      </c>
      <c r="D18" s="37" t="s">
        <v>37</v>
      </c>
      <c r="E18" s="37"/>
      <c r="F18" s="37"/>
      <c r="G18" s="38">
        <f>'приложение 10'!I101</f>
        <v>44773500</v>
      </c>
    </row>
    <row r="19" spans="1:1024" ht="56.25">
      <c r="A19" s="35"/>
      <c r="B19" s="43" t="s">
        <v>38</v>
      </c>
      <c r="C19" s="44" t="s">
        <v>20</v>
      </c>
      <c r="D19" s="44" t="s">
        <v>39</v>
      </c>
      <c r="E19" s="37"/>
      <c r="F19" s="37"/>
      <c r="G19" s="38">
        <f>'приложение 10'!I115</f>
        <v>252000</v>
      </c>
    </row>
    <row r="20" spans="1:1024" ht="56.25">
      <c r="A20" s="35"/>
      <c r="B20" s="36" t="s">
        <v>40</v>
      </c>
      <c r="C20" s="37" t="s">
        <v>20</v>
      </c>
      <c r="D20" s="37" t="s">
        <v>41</v>
      </c>
      <c r="E20" s="37"/>
      <c r="F20" s="37"/>
      <c r="G20" s="38">
        <f>'приложение 10'!I120</f>
        <v>6420000</v>
      </c>
    </row>
    <row r="21" spans="1:1024" s="42" customFormat="1" ht="18.75">
      <c r="A21" s="29" t="s">
        <v>42</v>
      </c>
      <c r="B21" s="40" t="s">
        <v>43</v>
      </c>
      <c r="C21" s="41" t="s">
        <v>23</v>
      </c>
      <c r="D21" s="41"/>
      <c r="E21" s="41"/>
      <c r="F21" s="41"/>
      <c r="G21" s="34">
        <f>G22+G25+G24+G23+G26</f>
        <v>52878654.899999999</v>
      </c>
      <c r="AMJ21"/>
    </row>
    <row r="22" spans="1:1024" ht="18.75">
      <c r="A22" s="35"/>
      <c r="B22" s="36" t="s">
        <v>44</v>
      </c>
      <c r="C22" s="37" t="s">
        <v>23</v>
      </c>
      <c r="D22" s="37" t="s">
        <v>25</v>
      </c>
      <c r="E22" s="37"/>
      <c r="F22" s="37"/>
      <c r="G22" s="38">
        <f>'приложение 10'!I323</f>
        <v>32522500</v>
      </c>
    </row>
    <row r="23" spans="1:1024" ht="18.75">
      <c r="A23" s="35"/>
      <c r="B23" s="39" t="s">
        <v>45</v>
      </c>
      <c r="C23" s="37" t="s">
        <v>23</v>
      </c>
      <c r="D23" s="37" t="s">
        <v>27</v>
      </c>
      <c r="E23" s="37"/>
      <c r="F23" s="37"/>
      <c r="G23" s="38">
        <f>'приложение 10'!I137</f>
        <v>173300</v>
      </c>
    </row>
    <row r="24" spans="1:1024" ht="18.75">
      <c r="A24" s="35"/>
      <c r="B24" s="36" t="s">
        <v>46</v>
      </c>
      <c r="C24" s="37" t="s">
        <v>23</v>
      </c>
      <c r="D24" s="37" t="s">
        <v>47</v>
      </c>
      <c r="E24" s="37"/>
      <c r="F24" s="37"/>
      <c r="G24" s="38">
        <f>'приложение 10'!I141</f>
        <v>1250000</v>
      </c>
    </row>
    <row r="25" spans="1:1024" ht="18.75">
      <c r="A25" s="35"/>
      <c r="B25" s="36" t="s">
        <v>48</v>
      </c>
      <c r="C25" s="37" t="s">
        <v>23</v>
      </c>
      <c r="D25" s="37" t="s">
        <v>37</v>
      </c>
      <c r="E25" s="37"/>
      <c r="F25" s="37"/>
      <c r="G25" s="38">
        <f>'приложение 10'!I146</f>
        <v>13609054.9</v>
      </c>
    </row>
    <row r="26" spans="1:1024" ht="37.5">
      <c r="A26" s="35"/>
      <c r="B26" s="39" t="s">
        <v>49</v>
      </c>
      <c r="C26" s="37" t="s">
        <v>23</v>
      </c>
      <c r="D26" s="37" t="s">
        <v>50</v>
      </c>
      <c r="E26" s="37"/>
      <c r="F26" s="37"/>
      <c r="G26" s="38">
        <f>'приложение 10'!I151</f>
        <v>5323800</v>
      </c>
    </row>
    <row r="27" spans="1:1024" s="42" customFormat="1" ht="18.75">
      <c r="A27" s="29" t="s">
        <v>51</v>
      </c>
      <c r="B27" s="40" t="s">
        <v>52</v>
      </c>
      <c r="C27" s="41" t="s">
        <v>25</v>
      </c>
      <c r="D27" s="41"/>
      <c r="E27" s="41"/>
      <c r="F27" s="41"/>
      <c r="G27" s="34">
        <f>G28+G29</f>
        <v>582538221.28999996</v>
      </c>
      <c r="AMJ27"/>
    </row>
    <row r="28" spans="1:1024" ht="18.75">
      <c r="A28" s="29"/>
      <c r="B28" s="36" t="s">
        <v>53</v>
      </c>
      <c r="C28" s="37" t="s">
        <v>25</v>
      </c>
      <c r="D28" s="37" t="s">
        <v>18</v>
      </c>
      <c r="E28" s="41"/>
      <c r="F28" s="41"/>
      <c r="G28" s="38">
        <f>'приложение 10'!I167</f>
        <v>581038221.28999996</v>
      </c>
    </row>
    <row r="29" spans="1:1024" ht="18.75">
      <c r="A29" s="29"/>
      <c r="B29" s="39" t="s">
        <v>54</v>
      </c>
      <c r="C29" s="37" t="s">
        <v>25</v>
      </c>
      <c r="D29" s="37" t="s">
        <v>20</v>
      </c>
      <c r="E29" s="41"/>
      <c r="F29" s="41"/>
      <c r="G29" s="38">
        <f>'приложение 10'!I194</f>
        <v>1500000</v>
      </c>
    </row>
    <row r="30" spans="1:1024" s="42" customFormat="1" ht="18.75">
      <c r="A30" s="29" t="s">
        <v>55</v>
      </c>
      <c r="B30" s="40" t="s">
        <v>56</v>
      </c>
      <c r="C30" s="41" t="s">
        <v>57</v>
      </c>
      <c r="D30" s="41"/>
      <c r="E30" s="41"/>
      <c r="F30" s="41"/>
      <c r="G30" s="34">
        <f>G31+G32+G34+G35+G33</f>
        <v>3253438300</v>
      </c>
      <c r="AMJ30"/>
    </row>
    <row r="31" spans="1:1024" ht="18.75">
      <c r="A31" s="35"/>
      <c r="B31" s="36" t="s">
        <v>58</v>
      </c>
      <c r="C31" s="37" t="s">
        <v>57</v>
      </c>
      <c r="D31" s="37" t="s">
        <v>16</v>
      </c>
      <c r="E31" s="37"/>
      <c r="F31" s="37"/>
      <c r="G31" s="38">
        <f>'приложение 10'!I368+'приложение 10'!I200</f>
        <v>1024238300</v>
      </c>
    </row>
    <row r="32" spans="1:1024" ht="18.75">
      <c r="A32" s="35"/>
      <c r="B32" s="36" t="s">
        <v>59</v>
      </c>
      <c r="C32" s="37" t="s">
        <v>57</v>
      </c>
      <c r="D32" s="37" t="s">
        <v>18</v>
      </c>
      <c r="E32" s="37"/>
      <c r="F32" s="37"/>
      <c r="G32" s="38">
        <f>'приложение 10'!I393+'приложение 10'!I210</f>
        <v>1738262200</v>
      </c>
    </row>
    <row r="33" spans="1:1024" ht="18.75">
      <c r="A33" s="35"/>
      <c r="B33" s="43" t="s">
        <v>60</v>
      </c>
      <c r="C33" s="37" t="s">
        <v>57</v>
      </c>
      <c r="D33" s="37" t="s">
        <v>20</v>
      </c>
      <c r="E33" s="37"/>
      <c r="F33" s="37"/>
      <c r="G33" s="38">
        <f>'приложение 10'!I441+'приложение 10'!I507</f>
        <v>353470400</v>
      </c>
    </row>
    <row r="34" spans="1:1024" ht="18.75">
      <c r="A34" s="35"/>
      <c r="B34" s="36" t="s">
        <v>61</v>
      </c>
      <c r="C34" s="37" t="s">
        <v>57</v>
      </c>
      <c r="D34" s="37" t="s">
        <v>57</v>
      </c>
      <c r="E34" s="37"/>
      <c r="F34" s="37"/>
      <c r="G34" s="38">
        <f>'приложение 10'!I615+'приложение 10'!I660</f>
        <v>23188800</v>
      </c>
    </row>
    <row r="35" spans="1:1024" ht="18.75">
      <c r="A35" s="35"/>
      <c r="B35" s="36" t="s">
        <v>62</v>
      </c>
      <c r="C35" s="37" t="s">
        <v>57</v>
      </c>
      <c r="D35" s="37" t="s">
        <v>37</v>
      </c>
      <c r="E35" s="37"/>
      <c r="F35" s="37"/>
      <c r="G35" s="38">
        <f>'приложение 10'!I455+'приложение 10'!I223+'приложение 10'!I652+'приложение 10'!I514</f>
        <v>114278600</v>
      </c>
    </row>
    <row r="36" spans="1:1024" s="42" customFormat="1" ht="18.75">
      <c r="A36" s="29" t="s">
        <v>63</v>
      </c>
      <c r="B36" s="40" t="s">
        <v>64</v>
      </c>
      <c r="C36" s="41" t="s">
        <v>47</v>
      </c>
      <c r="D36" s="41"/>
      <c r="E36" s="41"/>
      <c r="F36" s="41"/>
      <c r="G36" s="34">
        <f>G37+G38</f>
        <v>113278300</v>
      </c>
      <c r="AMJ36"/>
    </row>
    <row r="37" spans="1:1024" ht="18.75">
      <c r="A37" s="35"/>
      <c r="B37" s="36" t="s">
        <v>65</v>
      </c>
      <c r="C37" s="37" t="s">
        <v>47</v>
      </c>
      <c r="D37" s="37" t="s">
        <v>16</v>
      </c>
      <c r="E37" s="37"/>
      <c r="F37" s="37"/>
      <c r="G37" s="38">
        <f>'приложение 10'!I527</f>
        <v>94528000</v>
      </c>
    </row>
    <row r="38" spans="1:1024" ht="37.5">
      <c r="A38" s="35"/>
      <c r="B38" s="36" t="s">
        <v>66</v>
      </c>
      <c r="C38" s="37" t="s">
        <v>47</v>
      </c>
      <c r="D38" s="37" t="s">
        <v>23</v>
      </c>
      <c r="E38" s="37" t="s">
        <v>67</v>
      </c>
      <c r="F38" s="37" t="s">
        <v>68</v>
      </c>
      <c r="G38" s="38">
        <f>'приложение 10'!I537</f>
        <v>18750300</v>
      </c>
    </row>
    <row r="39" spans="1:1024" s="42" customFormat="1" ht="18.75">
      <c r="A39" s="29" t="s">
        <v>69</v>
      </c>
      <c r="B39" s="40" t="s">
        <v>70</v>
      </c>
      <c r="C39" s="41" t="s">
        <v>37</v>
      </c>
      <c r="D39" s="41"/>
      <c r="E39" s="41"/>
      <c r="F39" s="41"/>
      <c r="G39" s="34">
        <f>G40</f>
        <v>13000000</v>
      </c>
      <c r="AMJ39"/>
    </row>
    <row r="40" spans="1:1024" ht="18.75">
      <c r="A40" s="35"/>
      <c r="B40" s="36" t="s">
        <v>71</v>
      </c>
      <c r="C40" s="37" t="s">
        <v>37</v>
      </c>
      <c r="D40" s="37" t="s">
        <v>18</v>
      </c>
      <c r="E40" s="37"/>
      <c r="F40" s="37"/>
      <c r="G40" s="38">
        <f>'приложение 10'!I231</f>
        <v>13000000</v>
      </c>
    </row>
    <row r="41" spans="1:1024" s="42" customFormat="1" ht="18.75">
      <c r="A41" s="29" t="s">
        <v>72</v>
      </c>
      <c r="B41" s="40" t="s">
        <v>73</v>
      </c>
      <c r="C41" s="41" t="s">
        <v>39</v>
      </c>
      <c r="D41" s="41"/>
      <c r="E41" s="41"/>
      <c r="F41" s="41"/>
      <c r="G41" s="34">
        <f>G42+G43+G44</f>
        <v>243831400</v>
      </c>
      <c r="AMJ41"/>
    </row>
    <row r="42" spans="1:1024" ht="18.75">
      <c r="A42" s="35"/>
      <c r="B42" s="36" t="s">
        <v>74</v>
      </c>
      <c r="C42" s="37" t="s">
        <v>39</v>
      </c>
      <c r="D42" s="37" t="s">
        <v>20</v>
      </c>
      <c r="E42" s="37"/>
      <c r="F42" s="37"/>
      <c r="G42" s="38">
        <f>'приложение 10'!I249</f>
        <v>26960000</v>
      </c>
    </row>
    <row r="43" spans="1:1024" ht="18.75">
      <c r="A43" s="35"/>
      <c r="B43" s="36" t="s">
        <v>75</v>
      </c>
      <c r="C43" s="37" t="s">
        <v>39</v>
      </c>
      <c r="D43" s="37" t="s">
        <v>23</v>
      </c>
      <c r="E43" s="37"/>
      <c r="F43" s="37"/>
      <c r="G43" s="38">
        <f>'приложение 10'!I494+'приложение 10'!I666+'приложение 10'!I255</f>
        <v>203263300</v>
      </c>
    </row>
    <row r="44" spans="1:1024" ht="18.75">
      <c r="A44" s="35"/>
      <c r="B44" s="36" t="s">
        <v>76</v>
      </c>
      <c r="C44" s="37" t="s">
        <v>39</v>
      </c>
      <c r="D44" s="37" t="s">
        <v>27</v>
      </c>
      <c r="E44" s="37"/>
      <c r="F44" s="37"/>
      <c r="G44" s="38">
        <f>'приложение 10'!I677</f>
        <v>13608100</v>
      </c>
    </row>
    <row r="45" spans="1:1024" s="42" customFormat="1" ht="18.75">
      <c r="A45" s="29" t="s">
        <v>77</v>
      </c>
      <c r="B45" s="40" t="s">
        <v>78</v>
      </c>
      <c r="C45" s="41" t="s">
        <v>29</v>
      </c>
      <c r="D45" s="41"/>
      <c r="E45" s="41"/>
      <c r="F45" s="41"/>
      <c r="G45" s="34">
        <f>G46+G49+G48+G47</f>
        <v>184589500</v>
      </c>
      <c r="AMJ45"/>
    </row>
    <row r="46" spans="1:1024" ht="18.75">
      <c r="A46" s="35"/>
      <c r="B46" s="36" t="s">
        <v>79</v>
      </c>
      <c r="C46" s="37" t="s">
        <v>29</v>
      </c>
      <c r="D46" s="37" t="s">
        <v>16</v>
      </c>
      <c r="E46" s="37"/>
      <c r="F46" s="37"/>
      <c r="G46" s="38">
        <f>'приложение 10'!I574+'приложение 10'!I270</f>
        <v>11139400</v>
      </c>
    </row>
    <row r="47" spans="1:1024" ht="18.75">
      <c r="A47" s="35"/>
      <c r="B47" s="39" t="s">
        <v>80</v>
      </c>
      <c r="C47" s="37" t="s">
        <v>29</v>
      </c>
      <c r="D47" s="37" t="s">
        <v>18</v>
      </c>
      <c r="E47" s="37"/>
      <c r="F47" s="37"/>
      <c r="G47" s="38">
        <f>'приложение 10'!I581</f>
        <v>29700</v>
      </c>
    </row>
    <row r="48" spans="1:1024" ht="18.75">
      <c r="A48" s="35"/>
      <c r="B48" s="45" t="s">
        <v>81</v>
      </c>
      <c r="C48" s="37" t="s">
        <v>29</v>
      </c>
      <c r="D48" s="37" t="s">
        <v>20</v>
      </c>
      <c r="E48" s="37"/>
      <c r="F48" s="37"/>
      <c r="G48" s="38">
        <f>'приложение 10'!I586</f>
        <v>169646100</v>
      </c>
    </row>
    <row r="49" spans="1:1024" ht="37.5">
      <c r="A49" s="35"/>
      <c r="B49" s="36" t="s">
        <v>82</v>
      </c>
      <c r="C49" s="37" t="s">
        <v>29</v>
      </c>
      <c r="D49" s="37" t="s">
        <v>25</v>
      </c>
      <c r="E49" s="37" t="s">
        <v>83</v>
      </c>
      <c r="F49" s="37"/>
      <c r="G49" s="38">
        <f>'приложение 10'!I601</f>
        <v>3774300</v>
      </c>
    </row>
    <row r="50" spans="1:1024" s="42" customFormat="1" ht="56.25">
      <c r="A50" s="29" t="s">
        <v>84</v>
      </c>
      <c r="B50" s="46" t="s">
        <v>85</v>
      </c>
      <c r="C50" s="41" t="s">
        <v>41</v>
      </c>
      <c r="D50" s="41" t="s">
        <v>86</v>
      </c>
      <c r="E50" s="41"/>
      <c r="F50" s="41"/>
      <c r="G50" s="34">
        <f>G51</f>
        <v>20000000</v>
      </c>
      <c r="AMJ50"/>
    </row>
    <row r="51" spans="1:1024" ht="56.25">
      <c r="A51" s="29"/>
      <c r="B51" s="47" t="s">
        <v>87</v>
      </c>
      <c r="C51" s="37" t="s">
        <v>41</v>
      </c>
      <c r="D51" s="37" t="s">
        <v>16</v>
      </c>
      <c r="E51" s="41"/>
      <c r="F51" s="41"/>
      <c r="G51" s="38">
        <f>'приложение 10'!I292</f>
        <v>20000000</v>
      </c>
    </row>
    <row r="52" spans="1:1024" ht="18.75">
      <c r="A52" s="48"/>
      <c r="B52" s="7"/>
      <c r="C52" s="7"/>
      <c r="D52" s="37"/>
      <c r="E52" s="41"/>
      <c r="F52" s="41"/>
    </row>
    <row r="53" spans="1:1024" ht="18.75">
      <c r="B53" s="15" t="s">
        <v>88</v>
      </c>
      <c r="C53" s="36"/>
    </row>
    <row r="54" spans="1:1024" ht="17.649999999999999" customHeight="1">
      <c r="B54" s="6" t="s">
        <v>89</v>
      </c>
      <c r="C54" s="6"/>
    </row>
    <row r="55" spans="1:1024" ht="17.649999999999999" customHeight="1">
      <c r="B55" s="6" t="s">
        <v>90</v>
      </c>
      <c r="C55" s="6"/>
      <c r="G55" s="49" t="s">
        <v>91</v>
      </c>
    </row>
    <row r="105" ht="47.25" customHeight="1"/>
    <row r="144" ht="70.5" customHeight="1"/>
  </sheetData>
  <mergeCells count="11">
    <mergeCell ref="B52:C52"/>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40"/>
  <sheetViews>
    <sheetView view="pageBreakPreview" zoomScale="75" zoomScaleNormal="60" zoomScalePageLayoutView="75" workbookViewId="0">
      <selection activeCell="D9" sqref="D9"/>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0.42578125" style="54" customWidth="1"/>
    <col min="7" max="7" width="14.28515625" style="55" customWidth="1"/>
    <col min="8" max="8" width="11.140625" style="54" customWidth="1"/>
    <col min="9" max="1023" width="7.28515625" style="54" customWidth="1"/>
    <col min="1024" max="1025" width="7.28515625" customWidth="1"/>
  </cols>
  <sheetData>
    <row r="1" spans="1:1024">
      <c r="A1" s="56"/>
      <c r="C1" s="57"/>
      <c r="D1" s="58"/>
      <c r="E1" s="59"/>
    </row>
    <row r="2" spans="1:1024" ht="27.95" customHeight="1">
      <c r="A2" s="56"/>
      <c r="C2" s="5" t="s">
        <v>92</v>
      </c>
      <c r="D2" s="5"/>
      <c r="E2" s="5"/>
    </row>
    <row r="3" spans="1:1024" ht="186.4" customHeight="1">
      <c r="A3" s="56"/>
      <c r="C3" s="13" t="s">
        <v>399</v>
      </c>
      <c r="D3" s="13"/>
      <c r="E3" s="13"/>
      <c r="F3" s="60"/>
    </row>
    <row r="4" spans="1:1024" ht="75.599999999999994" customHeight="1">
      <c r="A4" s="43"/>
      <c r="B4" s="4" t="s">
        <v>93</v>
      </c>
      <c r="C4" s="4"/>
      <c r="D4" s="4"/>
      <c r="E4" s="4"/>
    </row>
    <row r="5" spans="1:1024" ht="19.350000000000001" customHeight="1">
      <c r="A5" s="43"/>
      <c r="C5" s="57"/>
      <c r="D5" s="58"/>
      <c r="E5" s="59" t="s">
        <v>2</v>
      </c>
      <c r="F5" s="59"/>
    </row>
    <row r="6" spans="1:1024">
      <c r="A6" s="61"/>
      <c r="B6" s="61" t="s">
        <v>4</v>
      </c>
      <c r="C6" s="62" t="s">
        <v>94</v>
      </c>
      <c r="D6" s="63" t="s">
        <v>95</v>
      </c>
      <c r="E6" s="63" t="s">
        <v>6</v>
      </c>
    </row>
    <row r="7" spans="1:1024">
      <c r="A7" s="64">
        <v>1</v>
      </c>
      <c r="B7" s="61">
        <v>2</v>
      </c>
      <c r="C7" s="62" t="s">
        <v>96</v>
      </c>
      <c r="D7" s="65" t="s">
        <v>97</v>
      </c>
      <c r="E7" s="64">
        <v>5</v>
      </c>
    </row>
    <row r="8" spans="1:1024" s="70" customFormat="1">
      <c r="A8" s="66"/>
      <c r="B8" s="66" t="s">
        <v>98</v>
      </c>
      <c r="C8" s="67"/>
      <c r="D8" s="68"/>
      <c r="E8" s="69">
        <f>E9+E53+E57+E99+E109+E121+E139+E198+E215+E243+E247+E376+E337+E239+E321+E333+E350+E317+E329+E360+E209+E232+E131+E135+E354</f>
        <v>4899486976.1899996</v>
      </c>
      <c r="G8" s="71"/>
      <c r="AMJ8"/>
    </row>
    <row r="9" spans="1:1024" s="70" customFormat="1" ht="56.25">
      <c r="A9" s="66" t="s">
        <v>14</v>
      </c>
      <c r="B9" s="66" t="s">
        <v>99</v>
      </c>
      <c r="C9" s="72">
        <v>5000000000</v>
      </c>
      <c r="D9" s="73"/>
      <c r="E9" s="74">
        <f>E10+E15+E43+E47+E50</f>
        <v>229871000</v>
      </c>
      <c r="G9" s="71"/>
      <c r="AMJ9"/>
    </row>
    <row r="10" spans="1:1024" ht="56.25">
      <c r="A10" s="43"/>
      <c r="B10" s="43" t="s">
        <v>100</v>
      </c>
      <c r="C10" s="57">
        <v>5010000000</v>
      </c>
      <c r="D10" s="75"/>
      <c r="E10" s="76">
        <f>E11+E13</f>
        <v>3089300</v>
      </c>
    </row>
    <row r="11" spans="1:1024" ht="37.5">
      <c r="A11" s="43"/>
      <c r="B11" s="77" t="s">
        <v>101</v>
      </c>
      <c r="C11" s="57">
        <v>5010000190</v>
      </c>
      <c r="D11" s="75"/>
      <c r="E11" s="76">
        <f>E12</f>
        <v>2837300</v>
      </c>
    </row>
    <row r="12" spans="1:1024" ht="112.5">
      <c r="A12" s="43"/>
      <c r="B12" s="43" t="s">
        <v>102</v>
      </c>
      <c r="C12" s="57">
        <v>5010000190</v>
      </c>
      <c r="D12" s="75" t="s">
        <v>103</v>
      </c>
      <c r="E12" s="76">
        <f>'приложение 10'!I31</f>
        <v>2837300</v>
      </c>
    </row>
    <row r="13" spans="1:1024" ht="225">
      <c r="A13" s="43"/>
      <c r="B13" s="43" t="s">
        <v>104</v>
      </c>
      <c r="C13" s="57">
        <v>5010060070</v>
      </c>
      <c r="D13" s="75"/>
      <c r="E13" s="76">
        <f>E14</f>
        <v>252000</v>
      </c>
    </row>
    <row r="14" spans="1:1024" ht="56.25">
      <c r="A14" s="43"/>
      <c r="B14" s="43" t="s">
        <v>105</v>
      </c>
      <c r="C14" s="57">
        <v>5010060070</v>
      </c>
      <c r="D14" s="75" t="s">
        <v>106</v>
      </c>
      <c r="E14" s="76">
        <f>'приложение 10'!I119</f>
        <v>252000</v>
      </c>
    </row>
    <row r="15" spans="1:1024" ht="37.5">
      <c r="A15" s="43"/>
      <c r="B15" s="43" t="s">
        <v>107</v>
      </c>
      <c r="C15" s="57">
        <v>5020000000</v>
      </c>
      <c r="D15" s="75"/>
      <c r="E15" s="76">
        <f>E16+E20+E23+E26+E34+E30+E38+E41</f>
        <v>201755900</v>
      </c>
    </row>
    <row r="16" spans="1:1024" ht="37.5">
      <c r="A16" s="43"/>
      <c r="B16" s="77" t="s">
        <v>101</v>
      </c>
      <c r="C16" s="57">
        <v>5020000190</v>
      </c>
      <c r="D16" s="75"/>
      <c r="E16" s="76">
        <f>E17+E18+E19</f>
        <v>179325000</v>
      </c>
    </row>
    <row r="17" spans="1:5" ht="112.5">
      <c r="A17" s="43"/>
      <c r="B17" s="43" t="s">
        <v>102</v>
      </c>
      <c r="C17" s="57">
        <v>5020000190</v>
      </c>
      <c r="D17" s="75" t="s">
        <v>103</v>
      </c>
      <c r="E17" s="76">
        <f>'приложение 10'!I36+'приложение 10'!I284+'приложение 10'!I327+'приложение 10'!I348+'приложение 10'!I459+'приложение 10'!I541+'приложение 10'!I605+'приложение 10'!I656</f>
        <v>179301900</v>
      </c>
    </row>
    <row r="18" spans="1:5" ht="56.25" hidden="1">
      <c r="A18" s="43"/>
      <c r="B18" s="43" t="s">
        <v>105</v>
      </c>
      <c r="C18" s="57">
        <v>5020000190</v>
      </c>
      <c r="D18" s="75" t="s">
        <v>106</v>
      </c>
      <c r="E18" s="76">
        <f>'приложение 10'!I349+'приложение 10'!I460</f>
        <v>0</v>
      </c>
    </row>
    <row r="19" spans="1:5">
      <c r="A19" s="43"/>
      <c r="B19" s="43" t="s">
        <v>108</v>
      </c>
      <c r="C19" s="57">
        <v>5020000190</v>
      </c>
      <c r="D19" s="75" t="s">
        <v>109</v>
      </c>
      <c r="E19" s="76">
        <f>'приложение 10'!I37+'приложение 10'!I285+'приложение 10'!I328+'приложение 10'!I350+'приложение 10'!I461+'приложение 10'!I542+'приложение 10'!I606+'приложение 10'!I657</f>
        <v>23100</v>
      </c>
    </row>
    <row r="20" spans="1:5" ht="206.25">
      <c r="A20" s="43"/>
      <c r="B20" s="43" t="s">
        <v>110</v>
      </c>
      <c r="C20" s="57">
        <v>5020060870</v>
      </c>
      <c r="D20" s="75"/>
      <c r="E20" s="76">
        <f>E21+E22</f>
        <v>933400</v>
      </c>
    </row>
    <row r="21" spans="1:5" ht="112.5">
      <c r="A21" s="43"/>
      <c r="B21" s="43" t="s">
        <v>102</v>
      </c>
      <c r="C21" s="57">
        <v>5020060870</v>
      </c>
      <c r="D21" s="75" t="s">
        <v>103</v>
      </c>
      <c r="E21" s="76">
        <f>'приложение 10'!I39</f>
        <v>933400</v>
      </c>
    </row>
    <row r="22" spans="1:5" ht="56.25">
      <c r="A22" s="43"/>
      <c r="B22" s="43" t="s">
        <v>105</v>
      </c>
      <c r="C22" s="57">
        <v>5020060870</v>
      </c>
      <c r="D22" s="75" t="s">
        <v>106</v>
      </c>
      <c r="E22" s="76">
        <f>'приложение 10'!I40</f>
        <v>0</v>
      </c>
    </row>
    <row r="23" spans="1:5" ht="75">
      <c r="A23" s="43"/>
      <c r="B23" s="78" t="s">
        <v>111</v>
      </c>
      <c r="C23" s="57">
        <v>5020060910</v>
      </c>
      <c r="D23" s="79"/>
      <c r="E23" s="76">
        <f>E24+E25</f>
        <v>1860800</v>
      </c>
    </row>
    <row r="24" spans="1:5" ht="112.5">
      <c r="A24" s="43"/>
      <c r="B24" s="43" t="s">
        <v>102</v>
      </c>
      <c r="C24" s="57">
        <v>5020060910</v>
      </c>
      <c r="D24" s="75" t="s">
        <v>103</v>
      </c>
      <c r="E24" s="76">
        <f>'приложение 10'!I330</f>
        <v>1860800</v>
      </c>
    </row>
    <row r="25" spans="1:5" ht="56.25" hidden="1">
      <c r="A25" s="43"/>
      <c r="B25" s="43" t="s">
        <v>105</v>
      </c>
      <c r="C25" s="57">
        <v>5020060910</v>
      </c>
      <c r="D25" s="75" t="s">
        <v>106</v>
      </c>
      <c r="E25" s="76">
        <f>'приложение 10'!I331</f>
        <v>0</v>
      </c>
    </row>
    <row r="26" spans="1:5" ht="281.25">
      <c r="A26" s="43"/>
      <c r="B26" s="43" t="s">
        <v>112</v>
      </c>
      <c r="C26" s="57">
        <v>5020069170</v>
      </c>
      <c r="D26" s="80"/>
      <c r="E26" s="76">
        <f>E27+E28+E29</f>
        <v>1255400</v>
      </c>
    </row>
    <row r="27" spans="1:5" ht="93.75">
      <c r="A27" s="43"/>
      <c r="B27" s="43" t="s">
        <v>113</v>
      </c>
      <c r="C27" s="57">
        <v>5020069170</v>
      </c>
      <c r="D27" s="80">
        <v>100</v>
      </c>
      <c r="E27" s="76">
        <f>'приложение 10'!I681</f>
        <v>1255400</v>
      </c>
    </row>
    <row r="28" spans="1:5" ht="56.25">
      <c r="A28" s="43"/>
      <c r="B28" s="43" t="s">
        <v>105</v>
      </c>
      <c r="C28" s="57">
        <v>5020069170</v>
      </c>
      <c r="D28" s="75" t="s">
        <v>106</v>
      </c>
      <c r="E28" s="76">
        <f>'приложение 10'!I682</f>
        <v>0</v>
      </c>
    </row>
    <row r="29" spans="1:5">
      <c r="A29" s="43"/>
      <c r="B29" s="43" t="s">
        <v>108</v>
      </c>
      <c r="C29" s="57">
        <v>5020069170</v>
      </c>
      <c r="D29" s="75" t="s">
        <v>109</v>
      </c>
      <c r="E29" s="76">
        <f>'приложение 10'!I683</f>
        <v>0</v>
      </c>
    </row>
    <row r="30" spans="1:5" ht="112.5">
      <c r="A30" s="43"/>
      <c r="B30" s="43" t="s">
        <v>114</v>
      </c>
      <c r="C30" s="57">
        <v>5020069180</v>
      </c>
      <c r="D30" s="79"/>
      <c r="E30" s="76">
        <f>E31+E32+E33</f>
        <v>933600</v>
      </c>
    </row>
    <row r="31" spans="1:5" ht="93.75">
      <c r="A31" s="43"/>
      <c r="B31" s="43" t="s">
        <v>113</v>
      </c>
      <c r="C31" s="57">
        <v>5020069180</v>
      </c>
      <c r="D31" s="79">
        <v>100</v>
      </c>
      <c r="E31" s="76">
        <f>'приложение 10'!I685</f>
        <v>933600</v>
      </c>
    </row>
    <row r="32" spans="1:5" ht="56.25" hidden="1">
      <c r="A32" s="43"/>
      <c r="B32" s="43" t="s">
        <v>105</v>
      </c>
      <c r="C32" s="57">
        <v>5020069180</v>
      </c>
      <c r="D32" s="79">
        <v>200</v>
      </c>
      <c r="E32" s="76">
        <f>'приложение 10'!I686</f>
        <v>0</v>
      </c>
    </row>
    <row r="33" spans="1:5" hidden="1">
      <c r="A33" s="43"/>
      <c r="B33" s="43" t="s">
        <v>108</v>
      </c>
      <c r="C33" s="57">
        <v>5020069180</v>
      </c>
      <c r="D33" s="79">
        <v>800</v>
      </c>
      <c r="E33" s="76">
        <f>'приложение 10'!I687</f>
        <v>0</v>
      </c>
    </row>
    <row r="34" spans="1:5" ht="75">
      <c r="A34" s="43"/>
      <c r="B34" s="43" t="s">
        <v>115</v>
      </c>
      <c r="C34" s="57">
        <v>5020069190</v>
      </c>
      <c r="D34" s="79"/>
      <c r="E34" s="76">
        <f>E35+E36+E37</f>
        <v>11419100</v>
      </c>
    </row>
    <row r="35" spans="1:5" ht="93.75">
      <c r="A35" s="43"/>
      <c r="B35" s="43" t="s">
        <v>113</v>
      </c>
      <c r="C35" s="57">
        <v>5020069190</v>
      </c>
      <c r="D35" s="79">
        <v>100</v>
      </c>
      <c r="E35" s="76">
        <f>'приложение 10'!I689</f>
        <v>10718600</v>
      </c>
    </row>
    <row r="36" spans="1:5" ht="56.25">
      <c r="A36" s="43"/>
      <c r="B36" s="43" t="s">
        <v>105</v>
      </c>
      <c r="C36" s="57">
        <v>5020069190</v>
      </c>
      <c r="D36" s="79">
        <v>200</v>
      </c>
      <c r="E36" s="76">
        <f>'приложение 10'!I690</f>
        <v>700000</v>
      </c>
    </row>
    <row r="37" spans="1:5">
      <c r="A37" s="43"/>
      <c r="B37" s="43" t="s">
        <v>108</v>
      </c>
      <c r="C37" s="57">
        <v>5020069190</v>
      </c>
      <c r="D37" s="79">
        <v>800</v>
      </c>
      <c r="E37" s="76">
        <f>'приложение 10'!I691</f>
        <v>500</v>
      </c>
    </row>
    <row r="38" spans="1:5" ht="75">
      <c r="A38" s="43"/>
      <c r="B38" s="43" t="s">
        <v>116</v>
      </c>
      <c r="C38" s="57">
        <v>5020069200</v>
      </c>
      <c r="D38" s="75"/>
      <c r="E38" s="76">
        <f>E39+E40</f>
        <v>5095200</v>
      </c>
    </row>
    <row r="39" spans="1:5" ht="112.5">
      <c r="A39" s="43"/>
      <c r="B39" s="43" t="s">
        <v>102</v>
      </c>
      <c r="C39" s="57">
        <v>5020069200</v>
      </c>
      <c r="D39" s="75" t="s">
        <v>103</v>
      </c>
      <c r="E39" s="76">
        <f>'приложение 10'!I42</f>
        <v>4995200</v>
      </c>
    </row>
    <row r="40" spans="1:5" ht="56.25">
      <c r="A40" s="43"/>
      <c r="B40" s="43" t="s">
        <v>105</v>
      </c>
      <c r="C40" s="57">
        <v>5020069200</v>
      </c>
      <c r="D40" s="75" t="s">
        <v>106</v>
      </c>
      <c r="E40" s="76">
        <f>'приложение 10'!I43</f>
        <v>100000</v>
      </c>
    </row>
    <row r="41" spans="1:5" ht="243.75">
      <c r="A41" s="43"/>
      <c r="B41" s="39" t="s">
        <v>117</v>
      </c>
      <c r="C41" s="81">
        <v>5020069210</v>
      </c>
      <c r="D41" s="82"/>
      <c r="E41" s="76">
        <f>E42</f>
        <v>933400</v>
      </c>
    </row>
    <row r="42" spans="1:5" ht="112.5">
      <c r="A42" s="43"/>
      <c r="B42" s="39" t="s">
        <v>102</v>
      </c>
      <c r="C42" s="81">
        <v>5020069210</v>
      </c>
      <c r="D42" s="82" t="s">
        <v>103</v>
      </c>
      <c r="E42" s="76">
        <f>'приложение 10'!I45</f>
        <v>933400</v>
      </c>
    </row>
    <row r="43" spans="1:5" ht="37.5">
      <c r="A43" s="43"/>
      <c r="B43" s="43" t="s">
        <v>118</v>
      </c>
      <c r="C43" s="57">
        <v>5030000000</v>
      </c>
      <c r="D43" s="75"/>
      <c r="E43" s="76">
        <f>E44</f>
        <v>20025800</v>
      </c>
    </row>
    <row r="44" spans="1:5" ht="56.25">
      <c r="A44" s="43"/>
      <c r="B44" s="43" t="s">
        <v>119</v>
      </c>
      <c r="C44" s="57">
        <v>5030010030</v>
      </c>
      <c r="D44" s="75"/>
      <c r="E44" s="76">
        <f>E45+E46</f>
        <v>20025800</v>
      </c>
    </row>
    <row r="45" spans="1:5" ht="56.25">
      <c r="A45" s="43"/>
      <c r="B45" s="43" t="s">
        <v>105</v>
      </c>
      <c r="C45" s="57">
        <v>5030010030</v>
      </c>
      <c r="D45" s="75" t="s">
        <v>106</v>
      </c>
      <c r="E45" s="76">
        <f>'приложение 10'!I24+'приложение 10'!I314+'приложение 10'!I321+'приложение 10'!I353+'приложение 10'!I613+'приложение 10'!I365+'приложение 10'!I290+'приложение 10'!I505+'приложение 10'!I572+'приложение 10'!I59</f>
        <v>18960800</v>
      </c>
    </row>
    <row r="46" spans="1:5">
      <c r="A46" s="43"/>
      <c r="B46" s="43" t="s">
        <v>108</v>
      </c>
      <c r="C46" s="57">
        <v>5030010030</v>
      </c>
      <c r="D46" s="75" t="s">
        <v>109</v>
      </c>
      <c r="E46" s="76">
        <f>'приложение 10'!I366+'приложение 10'!I60</f>
        <v>1065000</v>
      </c>
    </row>
    <row r="47" spans="1:5" ht="37.5">
      <c r="A47" s="43"/>
      <c r="B47" s="39" t="s">
        <v>120</v>
      </c>
      <c r="C47" s="81">
        <v>5040000000</v>
      </c>
      <c r="D47" s="82"/>
      <c r="E47" s="76">
        <f>E48</f>
        <v>1500000</v>
      </c>
    </row>
    <row r="48" spans="1:5" ht="37.5">
      <c r="A48" s="43"/>
      <c r="B48" s="39" t="s">
        <v>121</v>
      </c>
      <c r="C48" s="81">
        <v>5040010560</v>
      </c>
      <c r="D48" s="82"/>
      <c r="E48" s="76">
        <f>E49</f>
        <v>1500000</v>
      </c>
    </row>
    <row r="49" spans="1:1024" ht="56.25">
      <c r="A49" s="43"/>
      <c r="B49" s="39" t="s">
        <v>105</v>
      </c>
      <c r="C49" s="81">
        <v>5040010560</v>
      </c>
      <c r="D49" s="82" t="s">
        <v>106</v>
      </c>
      <c r="E49" s="76">
        <f>'приложение 10'!I63</f>
        <v>1500000</v>
      </c>
    </row>
    <row r="50" spans="1:1024" ht="37.5">
      <c r="A50" s="43"/>
      <c r="B50" s="39" t="s">
        <v>122</v>
      </c>
      <c r="C50" s="81">
        <v>5050000000</v>
      </c>
      <c r="D50" s="82"/>
      <c r="E50" s="76">
        <f>E51</f>
        <v>3500000</v>
      </c>
    </row>
    <row r="51" spans="1:1024" ht="37.5">
      <c r="A51" s="43"/>
      <c r="B51" s="39" t="s">
        <v>123</v>
      </c>
      <c r="C51" s="81">
        <v>5050010780</v>
      </c>
      <c r="D51" s="82"/>
      <c r="E51" s="76">
        <f>E52</f>
        <v>3500000</v>
      </c>
    </row>
    <row r="52" spans="1:1024" ht="56.25">
      <c r="A52" s="43"/>
      <c r="B52" s="39" t="s">
        <v>105</v>
      </c>
      <c r="C52" s="81">
        <v>5050010780</v>
      </c>
      <c r="D52" s="82" t="s">
        <v>106</v>
      </c>
      <c r="E52" s="76">
        <f>'приложение 10'!I66</f>
        <v>3500000</v>
      </c>
    </row>
    <row r="53" spans="1:1024" s="70" customFormat="1" ht="37.5">
      <c r="A53" s="66" t="s">
        <v>34</v>
      </c>
      <c r="B53" s="66" t="s">
        <v>124</v>
      </c>
      <c r="C53" s="72">
        <v>5100000000</v>
      </c>
      <c r="D53" s="83"/>
      <c r="E53" s="74">
        <f>E54</f>
        <v>20000000</v>
      </c>
      <c r="G53" s="71"/>
      <c r="AMJ53"/>
    </row>
    <row r="54" spans="1:1024" ht="56.25">
      <c r="A54" s="43"/>
      <c r="B54" s="39" t="s">
        <v>125</v>
      </c>
      <c r="C54" s="81">
        <v>5110000000</v>
      </c>
      <c r="D54" s="82"/>
      <c r="E54" s="76">
        <f>E55</f>
        <v>20000000</v>
      </c>
    </row>
    <row r="55" spans="1:1024" ht="37.5">
      <c r="A55" s="43"/>
      <c r="B55" s="39" t="s">
        <v>126</v>
      </c>
      <c r="C55" s="81" t="s">
        <v>127</v>
      </c>
      <c r="D55" s="82"/>
      <c r="E55" s="76">
        <f>E56</f>
        <v>20000000</v>
      </c>
    </row>
    <row r="56" spans="1:1024">
      <c r="A56" s="43"/>
      <c r="B56" s="39" t="s">
        <v>128</v>
      </c>
      <c r="C56" s="81" t="s">
        <v>127</v>
      </c>
      <c r="D56" s="82" t="s">
        <v>129</v>
      </c>
      <c r="E56" s="76">
        <f>'приложение 10'!I296</f>
        <v>20000000</v>
      </c>
    </row>
    <row r="57" spans="1:1024" s="70" customFormat="1" ht="37.5">
      <c r="A57" s="66" t="s">
        <v>42</v>
      </c>
      <c r="B57" s="66" t="s">
        <v>130</v>
      </c>
      <c r="C57" s="72">
        <v>5200000000</v>
      </c>
      <c r="D57" s="83"/>
      <c r="E57" s="74">
        <f>E58+E63+E73+E79+E89+E94+E84+E68</f>
        <v>286679900</v>
      </c>
      <c r="G57" s="71"/>
      <c r="AMJ57"/>
    </row>
    <row r="58" spans="1:1024">
      <c r="A58" s="43"/>
      <c r="B58" s="43" t="s">
        <v>131</v>
      </c>
      <c r="C58" s="57">
        <v>5210000000</v>
      </c>
      <c r="D58" s="75"/>
      <c r="E58" s="76">
        <f>E59</f>
        <v>139822500</v>
      </c>
    </row>
    <row r="59" spans="1:1024" ht="37.5">
      <c r="A59" s="43"/>
      <c r="B59" s="77" t="s">
        <v>132</v>
      </c>
      <c r="C59" s="57">
        <v>5210000590</v>
      </c>
      <c r="D59" s="75"/>
      <c r="E59" s="76">
        <f>E60+E61+E62</f>
        <v>139822500</v>
      </c>
    </row>
    <row r="60" spans="1:1024" ht="112.5">
      <c r="A60" s="43"/>
      <c r="B60" s="43" t="s">
        <v>102</v>
      </c>
      <c r="C60" s="57">
        <v>5210000590</v>
      </c>
      <c r="D60" s="75" t="s">
        <v>103</v>
      </c>
      <c r="E60" s="76">
        <f>'приложение 10'!I227+'приложение 10'!I70</f>
        <v>126294800</v>
      </c>
    </row>
    <row r="61" spans="1:1024" ht="56.25">
      <c r="A61" s="43"/>
      <c r="B61" s="43" t="s">
        <v>105</v>
      </c>
      <c r="C61" s="57">
        <v>5210000590</v>
      </c>
      <c r="D61" s="75" t="s">
        <v>106</v>
      </c>
      <c r="E61" s="76">
        <f>'приложение 10'!I228+'приложение 10'!I71</f>
        <v>13364600</v>
      </c>
    </row>
    <row r="62" spans="1:1024">
      <c r="A62" s="43"/>
      <c r="B62" s="43" t="s">
        <v>108</v>
      </c>
      <c r="C62" s="57">
        <v>5210000590</v>
      </c>
      <c r="D62" s="75" t="s">
        <v>109</v>
      </c>
      <c r="E62" s="76">
        <f>'приложение 10'!I229+'приложение 10'!I72</f>
        <v>163100</v>
      </c>
    </row>
    <row r="63" spans="1:1024">
      <c r="A63" s="43"/>
      <c r="B63" s="84" t="s">
        <v>133</v>
      </c>
      <c r="C63" s="57">
        <v>5220000000</v>
      </c>
      <c r="D63" s="75"/>
      <c r="E63" s="76">
        <f>E64</f>
        <v>31184000</v>
      </c>
    </row>
    <row r="64" spans="1:1024" ht="37.5">
      <c r="A64" s="43"/>
      <c r="B64" s="77" t="s">
        <v>132</v>
      </c>
      <c r="C64" s="57">
        <v>5220000590</v>
      </c>
      <c r="D64" s="75"/>
      <c r="E64" s="76">
        <f>E65+E66+E67</f>
        <v>31184000</v>
      </c>
    </row>
    <row r="65" spans="1:5" ht="112.5">
      <c r="A65" s="43"/>
      <c r="B65" s="43" t="s">
        <v>102</v>
      </c>
      <c r="C65" s="57">
        <v>5220000590</v>
      </c>
      <c r="D65" s="75" t="s">
        <v>103</v>
      </c>
      <c r="E65" s="76">
        <f>'приложение 10'!I75</f>
        <v>18469000</v>
      </c>
    </row>
    <row r="66" spans="1:5" ht="56.25">
      <c r="A66" s="43"/>
      <c r="B66" s="43" t="s">
        <v>105</v>
      </c>
      <c r="C66" s="57">
        <v>5220000590</v>
      </c>
      <c r="D66" s="75" t="s">
        <v>106</v>
      </c>
      <c r="E66" s="76">
        <f>'приложение 10'!I76</f>
        <v>12551000</v>
      </c>
    </row>
    <row r="67" spans="1:5">
      <c r="A67" s="43"/>
      <c r="B67" s="43" t="s">
        <v>108</v>
      </c>
      <c r="C67" s="57">
        <v>5220000590</v>
      </c>
      <c r="D67" s="75" t="s">
        <v>109</v>
      </c>
      <c r="E67" s="76">
        <f>'приложение 10'!I77</f>
        <v>164000</v>
      </c>
    </row>
    <row r="68" spans="1:5">
      <c r="A68" s="43"/>
      <c r="B68" s="39" t="s">
        <v>134</v>
      </c>
      <c r="C68" s="81">
        <v>5230000000</v>
      </c>
      <c r="D68" s="82"/>
      <c r="E68" s="76">
        <f>E69</f>
        <v>7543000</v>
      </c>
    </row>
    <row r="69" spans="1:5" ht="37.5">
      <c r="A69" s="43"/>
      <c r="B69" s="39" t="s">
        <v>132</v>
      </c>
      <c r="C69" s="81">
        <v>5230000590</v>
      </c>
      <c r="D69" s="82"/>
      <c r="E69" s="76">
        <f>E70+E71+E72</f>
        <v>7543000</v>
      </c>
    </row>
    <row r="70" spans="1:5" ht="112.5">
      <c r="A70" s="43"/>
      <c r="B70" s="39" t="s">
        <v>102</v>
      </c>
      <c r="C70" s="81">
        <v>5230000590</v>
      </c>
      <c r="D70" s="82" t="s">
        <v>103</v>
      </c>
      <c r="E70" s="76">
        <f>'приложение 10'!I80</f>
        <v>6939300</v>
      </c>
    </row>
    <row r="71" spans="1:5" ht="56.25">
      <c r="A71" s="43"/>
      <c r="B71" s="39" t="s">
        <v>105</v>
      </c>
      <c r="C71" s="81">
        <v>5230000590</v>
      </c>
      <c r="D71" s="82" t="s">
        <v>106</v>
      </c>
      <c r="E71" s="76">
        <f>'приложение 10'!I81</f>
        <v>350300</v>
      </c>
    </row>
    <row r="72" spans="1:5">
      <c r="A72" s="43"/>
      <c r="B72" s="39" t="s">
        <v>108</v>
      </c>
      <c r="C72" s="81">
        <v>5230000590</v>
      </c>
      <c r="D72" s="82" t="s">
        <v>109</v>
      </c>
      <c r="E72" s="76">
        <f>'приложение 10'!I82</f>
        <v>253400</v>
      </c>
    </row>
    <row r="73" spans="1:5">
      <c r="A73" s="43"/>
      <c r="B73" s="77" t="s">
        <v>135</v>
      </c>
      <c r="C73" s="57">
        <v>5240000000</v>
      </c>
      <c r="D73" s="75"/>
      <c r="E73" s="76">
        <f>E74</f>
        <v>38173500</v>
      </c>
    </row>
    <row r="74" spans="1:5" ht="37.5">
      <c r="A74" s="43"/>
      <c r="B74" s="77" t="s">
        <v>132</v>
      </c>
      <c r="C74" s="57">
        <v>5240000590</v>
      </c>
      <c r="D74" s="75"/>
      <c r="E74" s="76">
        <f>E75+E76+E78+E77</f>
        <v>38173500</v>
      </c>
    </row>
    <row r="75" spans="1:5" ht="112.5">
      <c r="A75" s="43"/>
      <c r="B75" s="43" t="s">
        <v>102</v>
      </c>
      <c r="C75" s="57">
        <v>5240000590</v>
      </c>
      <c r="D75" s="75" t="s">
        <v>103</v>
      </c>
      <c r="E75" s="76">
        <f>'приложение 10'!I105</f>
        <v>24648100</v>
      </c>
    </row>
    <row r="76" spans="1:5" ht="56.25">
      <c r="A76" s="43"/>
      <c r="B76" s="43" t="s">
        <v>105</v>
      </c>
      <c r="C76" s="57">
        <v>5240000590</v>
      </c>
      <c r="D76" s="75" t="s">
        <v>106</v>
      </c>
      <c r="E76" s="76">
        <f>'приложение 10'!I106</f>
        <v>1500400</v>
      </c>
    </row>
    <row r="77" spans="1:5">
      <c r="A77" s="43"/>
      <c r="B77" s="43" t="s">
        <v>128</v>
      </c>
      <c r="C77" s="57">
        <v>5240000590</v>
      </c>
      <c r="D77" s="75" t="s">
        <v>129</v>
      </c>
      <c r="E77" s="76">
        <f>'приложение 10'!I107</f>
        <v>12000000</v>
      </c>
    </row>
    <row r="78" spans="1:5">
      <c r="A78" s="43"/>
      <c r="B78" s="43" t="s">
        <v>108</v>
      </c>
      <c r="C78" s="57">
        <v>5240000590</v>
      </c>
      <c r="D78" s="75" t="s">
        <v>109</v>
      </c>
      <c r="E78" s="76">
        <f>'приложение 10'!I108</f>
        <v>25000</v>
      </c>
    </row>
    <row r="79" spans="1:5">
      <c r="A79" s="43"/>
      <c r="B79" s="43" t="s">
        <v>136</v>
      </c>
      <c r="C79" s="57">
        <v>5250000000</v>
      </c>
      <c r="D79" s="79"/>
      <c r="E79" s="76">
        <f>E80</f>
        <v>30765600</v>
      </c>
    </row>
    <row r="80" spans="1:5" ht="37.5">
      <c r="A80" s="43"/>
      <c r="B80" s="43" t="s">
        <v>132</v>
      </c>
      <c r="C80" s="57">
        <v>5250000590</v>
      </c>
      <c r="D80" s="79"/>
      <c r="E80" s="76">
        <f>E81+E82+E83</f>
        <v>30765600</v>
      </c>
    </row>
    <row r="81" spans="1:5" ht="112.5">
      <c r="A81" s="43"/>
      <c r="B81" s="43" t="s">
        <v>102</v>
      </c>
      <c r="C81" s="57">
        <v>5250000590</v>
      </c>
      <c r="D81" s="79">
        <v>100</v>
      </c>
      <c r="E81" s="76">
        <f>'приложение 10'!I465+'приложение 10'!I546</f>
        <v>27673100</v>
      </c>
    </row>
    <row r="82" spans="1:5" ht="56.25">
      <c r="A82" s="43"/>
      <c r="B82" s="43" t="s">
        <v>105</v>
      </c>
      <c r="C82" s="57">
        <v>5250000590</v>
      </c>
      <c r="D82" s="79">
        <v>200</v>
      </c>
      <c r="E82" s="76">
        <f>'приложение 10'!I466+'приложение 10'!I547</f>
        <v>3064500</v>
      </c>
    </row>
    <row r="83" spans="1:5">
      <c r="A83" s="43"/>
      <c r="B83" s="43" t="s">
        <v>108</v>
      </c>
      <c r="C83" s="57">
        <v>5250000590</v>
      </c>
      <c r="D83" s="79">
        <v>800</v>
      </c>
      <c r="E83" s="76">
        <f>'приложение 10'!I467+'приложение 10'!I548</f>
        <v>28000</v>
      </c>
    </row>
    <row r="84" spans="1:5">
      <c r="A84" s="43"/>
      <c r="B84" s="43" t="s">
        <v>137</v>
      </c>
      <c r="C84" s="57">
        <v>5260000000</v>
      </c>
      <c r="D84" s="75"/>
      <c r="E84" s="76">
        <f>E85</f>
        <v>19933500</v>
      </c>
    </row>
    <row r="85" spans="1:5" ht="37.5">
      <c r="A85" s="43"/>
      <c r="B85" s="43" t="s">
        <v>132</v>
      </c>
      <c r="C85" s="57">
        <v>5260000590</v>
      </c>
      <c r="D85" s="75"/>
      <c r="E85" s="76">
        <f>E86+E87+E88</f>
        <v>19933500</v>
      </c>
    </row>
    <row r="86" spans="1:5" ht="112.5">
      <c r="A86" s="43"/>
      <c r="B86" s="43" t="s">
        <v>102</v>
      </c>
      <c r="C86" s="57">
        <v>5260000590</v>
      </c>
      <c r="D86" s="75" t="s">
        <v>103</v>
      </c>
      <c r="E86" s="76">
        <f>'приложение 10'!I85</f>
        <v>16472500</v>
      </c>
    </row>
    <row r="87" spans="1:5" ht="56.25">
      <c r="A87" s="43"/>
      <c r="B87" s="43" t="s">
        <v>105</v>
      </c>
      <c r="C87" s="57">
        <v>5260000590</v>
      </c>
      <c r="D87" s="75" t="s">
        <v>106</v>
      </c>
      <c r="E87" s="76">
        <f>'приложение 10'!I86</f>
        <v>2881000</v>
      </c>
    </row>
    <row r="88" spans="1:5">
      <c r="A88" s="43"/>
      <c r="B88" s="43" t="s">
        <v>108</v>
      </c>
      <c r="C88" s="57">
        <v>5260000590</v>
      </c>
      <c r="D88" s="75" t="s">
        <v>109</v>
      </c>
      <c r="E88" s="76">
        <f>'приложение 10'!I87</f>
        <v>580000</v>
      </c>
    </row>
    <row r="89" spans="1:5">
      <c r="A89" s="43"/>
      <c r="B89" s="43" t="s">
        <v>138</v>
      </c>
      <c r="C89" s="57">
        <v>5270000000</v>
      </c>
      <c r="D89" s="79"/>
      <c r="E89" s="76">
        <f>E90</f>
        <v>15130300</v>
      </c>
    </row>
    <row r="90" spans="1:5" ht="37.5">
      <c r="A90" s="43"/>
      <c r="B90" s="43" t="s">
        <v>132</v>
      </c>
      <c r="C90" s="57">
        <v>5270000590</v>
      </c>
      <c r="D90" s="79"/>
      <c r="E90" s="76">
        <f>E91+E92+E93</f>
        <v>15130300</v>
      </c>
    </row>
    <row r="91" spans="1:5" ht="112.5">
      <c r="A91" s="43"/>
      <c r="B91" s="43" t="s">
        <v>102</v>
      </c>
      <c r="C91" s="57">
        <v>5270000590</v>
      </c>
      <c r="D91" s="79">
        <v>100</v>
      </c>
      <c r="E91" s="76">
        <f>'приложение 10'!I619</f>
        <v>13567100</v>
      </c>
    </row>
    <row r="92" spans="1:5" ht="56.25">
      <c r="A92" s="43"/>
      <c r="B92" s="43" t="s">
        <v>105</v>
      </c>
      <c r="C92" s="57">
        <v>5270000590</v>
      </c>
      <c r="D92" s="79">
        <v>200</v>
      </c>
      <c r="E92" s="76">
        <f>'приложение 10'!I620</f>
        <v>1558200</v>
      </c>
    </row>
    <row r="93" spans="1:5">
      <c r="A93" s="43"/>
      <c r="B93" s="43" t="s">
        <v>108</v>
      </c>
      <c r="C93" s="57">
        <v>5270000590</v>
      </c>
      <c r="D93" s="79">
        <v>800</v>
      </c>
      <c r="E93" s="76">
        <f>'приложение 10'!I621</f>
        <v>5000</v>
      </c>
    </row>
    <row r="94" spans="1:5" ht="56.25">
      <c r="A94" s="43"/>
      <c r="B94" s="43" t="s">
        <v>139</v>
      </c>
      <c r="C94" s="57">
        <v>5280000000</v>
      </c>
      <c r="D94" s="75"/>
      <c r="E94" s="76">
        <f>E95</f>
        <v>4127500</v>
      </c>
    </row>
    <row r="95" spans="1:5" ht="37.5">
      <c r="A95" s="43"/>
      <c r="B95" s="43" t="s">
        <v>140</v>
      </c>
      <c r="C95" s="57">
        <v>5280000590</v>
      </c>
      <c r="D95" s="75"/>
      <c r="E95" s="76">
        <f>E96+E97+E98</f>
        <v>4127500</v>
      </c>
    </row>
    <row r="96" spans="1:5" ht="112.5">
      <c r="A96" s="43"/>
      <c r="B96" s="43" t="s">
        <v>102</v>
      </c>
      <c r="C96" s="57">
        <v>5280000590</v>
      </c>
      <c r="D96" s="75" t="s">
        <v>103</v>
      </c>
      <c r="E96" s="76">
        <f>'приложение 10'!I624</f>
        <v>3965500</v>
      </c>
    </row>
    <row r="97" spans="1:1024" ht="56.25">
      <c r="A97" s="43"/>
      <c r="B97" s="43" t="s">
        <v>105</v>
      </c>
      <c r="C97" s="57">
        <v>5280000590</v>
      </c>
      <c r="D97" s="75" t="s">
        <v>106</v>
      </c>
      <c r="E97" s="76">
        <f>'приложение 10'!I625</f>
        <v>161000</v>
      </c>
    </row>
    <row r="98" spans="1:1024">
      <c r="A98" s="43"/>
      <c r="B98" s="43" t="s">
        <v>108</v>
      </c>
      <c r="C98" s="57">
        <v>5280000590</v>
      </c>
      <c r="D98" s="75" t="s">
        <v>109</v>
      </c>
      <c r="E98" s="76">
        <f>'приложение 10'!I626</f>
        <v>1000</v>
      </c>
    </row>
    <row r="99" spans="1:1024" s="70" customFormat="1" ht="56.25">
      <c r="A99" s="66" t="s">
        <v>51</v>
      </c>
      <c r="B99" s="66" t="s">
        <v>141</v>
      </c>
      <c r="C99" s="72">
        <v>5300000000</v>
      </c>
      <c r="D99" s="83"/>
      <c r="E99" s="74">
        <f>E100+E105</f>
        <v>2260700</v>
      </c>
      <c r="G99" s="71"/>
      <c r="AMJ99"/>
    </row>
    <row r="100" spans="1:1024">
      <c r="A100" s="43"/>
      <c r="B100" s="77" t="s">
        <v>142</v>
      </c>
      <c r="C100" s="57">
        <v>5310000000</v>
      </c>
      <c r="D100" s="75"/>
      <c r="E100" s="76">
        <f>E101</f>
        <v>1260700</v>
      </c>
    </row>
    <row r="101" spans="1:1024" ht="37.5">
      <c r="A101" s="43"/>
      <c r="B101" s="39" t="s">
        <v>143</v>
      </c>
      <c r="C101" s="81">
        <v>5310010350</v>
      </c>
      <c r="D101" s="82"/>
      <c r="E101" s="76">
        <f>E102+E103+E104</f>
        <v>1260700</v>
      </c>
    </row>
    <row r="102" spans="1:1024" ht="112.5">
      <c r="A102" s="43"/>
      <c r="B102" s="39" t="s">
        <v>102</v>
      </c>
      <c r="C102" s="81">
        <v>5310010350</v>
      </c>
      <c r="D102" s="82" t="s">
        <v>103</v>
      </c>
      <c r="E102" s="76">
        <f>'приложение 10'!I630</f>
        <v>100000</v>
      </c>
    </row>
    <row r="103" spans="1:1024" ht="56.25">
      <c r="A103" s="43"/>
      <c r="B103" s="39" t="s">
        <v>105</v>
      </c>
      <c r="C103" s="81">
        <v>5310010350</v>
      </c>
      <c r="D103" s="82" t="s">
        <v>106</v>
      </c>
      <c r="E103" s="76">
        <f>'приложение 10'!I631</f>
        <v>710700</v>
      </c>
    </row>
    <row r="104" spans="1:1024" ht="37.5">
      <c r="A104" s="43"/>
      <c r="B104" s="39" t="s">
        <v>144</v>
      </c>
      <c r="C104" s="81">
        <v>5310010350</v>
      </c>
      <c r="D104" s="82" t="s">
        <v>145</v>
      </c>
      <c r="E104" s="76">
        <f>'приложение 10'!I632</f>
        <v>450000</v>
      </c>
    </row>
    <row r="105" spans="1:1024" ht="37.5">
      <c r="A105" s="43"/>
      <c r="B105" s="39" t="s">
        <v>146</v>
      </c>
      <c r="C105" s="81">
        <v>5320000000</v>
      </c>
      <c r="D105" s="82"/>
      <c r="E105" s="85">
        <f>E106</f>
        <v>1000000</v>
      </c>
    </row>
    <row r="106" spans="1:1024" ht="56.25">
      <c r="A106" s="43"/>
      <c r="B106" s="39" t="s">
        <v>147</v>
      </c>
      <c r="C106" s="81">
        <v>5320010360</v>
      </c>
      <c r="D106" s="82"/>
      <c r="E106" s="85">
        <f>E107+E108</f>
        <v>1000000</v>
      </c>
    </row>
    <row r="107" spans="1:1024" ht="112.5">
      <c r="A107" s="43"/>
      <c r="B107" s="39" t="s">
        <v>102</v>
      </c>
      <c r="C107" s="81">
        <v>5320010360</v>
      </c>
      <c r="D107" s="82" t="s">
        <v>103</v>
      </c>
      <c r="E107" s="85">
        <f>'приложение 10'!I635</f>
        <v>900000</v>
      </c>
    </row>
    <row r="108" spans="1:1024">
      <c r="A108" s="43"/>
      <c r="B108" s="39" t="s">
        <v>108</v>
      </c>
      <c r="C108" s="81">
        <v>5320010360</v>
      </c>
      <c r="D108" s="82" t="s">
        <v>109</v>
      </c>
      <c r="E108" s="85">
        <f>'приложение 10'!I636</f>
        <v>100000</v>
      </c>
    </row>
    <row r="109" spans="1:1024" s="70" customFormat="1" ht="37.5">
      <c r="A109" s="66" t="s">
        <v>55</v>
      </c>
      <c r="B109" s="66" t="s">
        <v>148</v>
      </c>
      <c r="C109" s="72">
        <v>5400000000</v>
      </c>
      <c r="D109" s="86"/>
      <c r="E109" s="74">
        <f>E110</f>
        <v>91853000</v>
      </c>
      <c r="G109" s="71"/>
      <c r="AMJ109"/>
    </row>
    <row r="110" spans="1:1024">
      <c r="A110" s="43"/>
      <c r="B110" s="43" t="s">
        <v>149</v>
      </c>
      <c r="C110" s="57">
        <v>5410000000</v>
      </c>
      <c r="D110" s="75"/>
      <c r="E110" s="76">
        <f>E115+E111+E113+E117+E119</f>
        <v>91853000</v>
      </c>
    </row>
    <row r="111" spans="1:1024" ht="150">
      <c r="A111" s="43"/>
      <c r="B111" s="39" t="s">
        <v>150</v>
      </c>
      <c r="C111" s="81">
        <v>5410069100</v>
      </c>
      <c r="D111" s="87"/>
      <c r="E111" s="76">
        <f>E112</f>
        <v>51959700</v>
      </c>
    </row>
    <row r="112" spans="1:1024" ht="37.5">
      <c r="A112" s="43"/>
      <c r="B112" s="39" t="s">
        <v>144</v>
      </c>
      <c r="C112" s="81">
        <v>5410069100</v>
      </c>
      <c r="D112" s="87">
        <v>300</v>
      </c>
      <c r="E112" s="76">
        <f>'приложение 10'!I670</f>
        <v>51959700</v>
      </c>
    </row>
    <row r="113" spans="1:1024" ht="93.75">
      <c r="A113" s="43"/>
      <c r="B113" s="39" t="s">
        <v>151</v>
      </c>
      <c r="C113" s="81">
        <v>5410069110</v>
      </c>
      <c r="D113" s="87"/>
      <c r="E113" s="76">
        <f>E114</f>
        <v>378500</v>
      </c>
    </row>
    <row r="114" spans="1:1024" ht="37.5">
      <c r="A114" s="43"/>
      <c r="B114" s="39" t="s">
        <v>144</v>
      </c>
      <c r="C114" s="81">
        <v>5410069110</v>
      </c>
      <c r="D114" s="87">
        <v>300</v>
      </c>
      <c r="E114" s="76">
        <f>'приложение 10'!I672</f>
        <v>378500</v>
      </c>
    </row>
    <row r="115" spans="1:1024" ht="150">
      <c r="A115" s="43"/>
      <c r="B115" s="39" t="s">
        <v>152</v>
      </c>
      <c r="C115" s="81">
        <v>5410069120</v>
      </c>
      <c r="D115" s="82"/>
      <c r="E115" s="76">
        <f>E116</f>
        <v>284300</v>
      </c>
    </row>
    <row r="116" spans="1:1024" ht="56.25">
      <c r="A116" s="43"/>
      <c r="B116" s="39" t="s">
        <v>105</v>
      </c>
      <c r="C116" s="81">
        <v>5410069120</v>
      </c>
      <c r="D116" s="82" t="s">
        <v>106</v>
      </c>
      <c r="E116" s="76">
        <f>'приложение 10'!I664</f>
        <v>284300</v>
      </c>
    </row>
    <row r="117" spans="1:1024" ht="93.75">
      <c r="A117" s="43"/>
      <c r="B117" s="39" t="s">
        <v>153</v>
      </c>
      <c r="C117" s="81">
        <v>5410069130</v>
      </c>
      <c r="D117" s="87"/>
      <c r="E117" s="76">
        <f>E118</f>
        <v>38843600</v>
      </c>
    </row>
    <row r="118" spans="1:1024" ht="37.5">
      <c r="A118" s="43"/>
      <c r="B118" s="39" t="s">
        <v>144</v>
      </c>
      <c r="C118" s="81">
        <v>5410069130</v>
      </c>
      <c r="D118" s="87">
        <v>300</v>
      </c>
      <c r="E118" s="76">
        <f>'приложение 10'!I674</f>
        <v>38843600</v>
      </c>
    </row>
    <row r="119" spans="1:1024" ht="112.5">
      <c r="A119" s="43"/>
      <c r="B119" s="39" t="s">
        <v>154</v>
      </c>
      <c r="C119" s="81">
        <v>5410069140</v>
      </c>
      <c r="D119" s="87"/>
      <c r="E119" s="76">
        <f>E120</f>
        <v>386900</v>
      </c>
    </row>
    <row r="120" spans="1:1024" ht="37.5">
      <c r="A120" s="43"/>
      <c r="B120" s="39" t="s">
        <v>144</v>
      </c>
      <c r="C120" s="81">
        <v>5410069140</v>
      </c>
      <c r="D120" s="87">
        <v>300</v>
      </c>
      <c r="E120" s="76">
        <f>'приложение 10'!I676</f>
        <v>386900</v>
      </c>
    </row>
    <row r="121" spans="1:1024" s="70" customFormat="1" ht="75">
      <c r="A121" s="66" t="s">
        <v>63</v>
      </c>
      <c r="B121" s="66" t="s">
        <v>155</v>
      </c>
      <c r="C121" s="72">
        <v>5500000000</v>
      </c>
      <c r="D121" s="83"/>
      <c r="E121" s="74">
        <f>E122+E125+E128</f>
        <v>19257100</v>
      </c>
      <c r="G121" s="71"/>
      <c r="AMJ121"/>
    </row>
    <row r="122" spans="1:1024">
      <c r="A122" s="43"/>
      <c r="B122" s="39" t="s">
        <v>156</v>
      </c>
      <c r="C122" s="81">
        <v>5510000000</v>
      </c>
      <c r="D122" s="82"/>
      <c r="E122" s="76">
        <f>E123</f>
        <v>18554600</v>
      </c>
    </row>
    <row r="123" spans="1:1024" ht="168.75">
      <c r="A123" s="43"/>
      <c r="B123" s="39" t="s">
        <v>157</v>
      </c>
      <c r="C123" s="81">
        <v>5510060912</v>
      </c>
      <c r="D123" s="82"/>
      <c r="E123" s="76">
        <f>E124</f>
        <v>18554600</v>
      </c>
    </row>
    <row r="124" spans="1:1024">
      <c r="A124" s="43"/>
      <c r="B124" s="39" t="s">
        <v>108</v>
      </c>
      <c r="C124" s="81">
        <v>5510060912</v>
      </c>
      <c r="D124" s="82" t="s">
        <v>109</v>
      </c>
      <c r="E124" s="76">
        <f>'приложение 10'!I335</f>
        <v>18554600</v>
      </c>
    </row>
    <row r="125" spans="1:1024" ht="37.5">
      <c r="A125" s="43"/>
      <c r="B125" s="39" t="s">
        <v>158</v>
      </c>
      <c r="C125" s="81">
        <v>5520000000</v>
      </c>
      <c r="D125" s="82"/>
      <c r="E125" s="76">
        <f>E126</f>
        <v>686100</v>
      </c>
    </row>
    <row r="126" spans="1:1024" ht="187.5">
      <c r="A126" s="43"/>
      <c r="B126" s="39" t="s">
        <v>159</v>
      </c>
      <c r="C126" s="81">
        <v>5520061650</v>
      </c>
      <c r="D126" s="82"/>
      <c r="E126" s="76">
        <f>E127</f>
        <v>686100</v>
      </c>
    </row>
    <row r="127" spans="1:1024" ht="56.25">
      <c r="A127" s="43"/>
      <c r="B127" s="39" t="s">
        <v>105</v>
      </c>
      <c r="C127" s="81">
        <v>5520061650</v>
      </c>
      <c r="D127" s="82" t="s">
        <v>106</v>
      </c>
      <c r="E127" s="76">
        <f>'приложение 10'!I338</f>
        <v>686100</v>
      </c>
    </row>
    <row r="128" spans="1:1024" ht="56.25">
      <c r="A128" s="43"/>
      <c r="B128" s="39" t="s">
        <v>160</v>
      </c>
      <c r="C128" s="81">
        <v>5530000000</v>
      </c>
      <c r="D128" s="82"/>
      <c r="E128" s="76">
        <f>E129</f>
        <v>16400</v>
      </c>
    </row>
    <row r="129" spans="1:1024" ht="37.5">
      <c r="A129" s="43"/>
      <c r="B129" s="39" t="s">
        <v>161</v>
      </c>
      <c r="C129" s="81" t="s">
        <v>162</v>
      </c>
      <c r="D129" s="82"/>
      <c r="E129" s="76">
        <f>E130</f>
        <v>16400</v>
      </c>
    </row>
    <row r="130" spans="1:1024" ht="56.25">
      <c r="A130" s="43"/>
      <c r="B130" s="39" t="s">
        <v>105</v>
      </c>
      <c r="C130" s="81" t="s">
        <v>162</v>
      </c>
      <c r="D130" s="82" t="s">
        <v>106</v>
      </c>
      <c r="E130" s="76">
        <f>'приложение 10'!I341</f>
        <v>16400</v>
      </c>
    </row>
    <row r="131" spans="1:1024" s="70" customFormat="1" ht="37.5">
      <c r="A131" s="66" t="s">
        <v>69</v>
      </c>
      <c r="B131" s="30" t="s">
        <v>163</v>
      </c>
      <c r="C131" s="88">
        <v>5600000000</v>
      </c>
      <c r="D131" s="89"/>
      <c r="E131" s="74">
        <f>E132</f>
        <v>500000</v>
      </c>
      <c r="G131" s="71"/>
      <c r="AMJ131" s="42"/>
    </row>
    <row r="132" spans="1:1024" ht="56.25">
      <c r="A132" s="43"/>
      <c r="B132" s="39" t="s">
        <v>164</v>
      </c>
      <c r="C132" s="81">
        <v>5610000000</v>
      </c>
      <c r="D132" s="82"/>
      <c r="E132" s="76">
        <f>E133</f>
        <v>500000</v>
      </c>
    </row>
    <row r="133" spans="1:1024" ht="37.5">
      <c r="A133" s="43"/>
      <c r="B133" s="39" t="s">
        <v>165</v>
      </c>
      <c r="C133" s="81">
        <v>5610010550</v>
      </c>
      <c r="D133" s="82"/>
      <c r="E133" s="76">
        <f>E134</f>
        <v>500000</v>
      </c>
    </row>
    <row r="134" spans="1:1024" ht="56.25">
      <c r="A134" s="43"/>
      <c r="B134" s="39" t="s">
        <v>105</v>
      </c>
      <c r="C134" s="81">
        <v>5610010550</v>
      </c>
      <c r="D134" s="82" t="s">
        <v>106</v>
      </c>
      <c r="E134" s="76">
        <f>'приложение 10'!I155</f>
        <v>500000</v>
      </c>
    </row>
    <row r="135" spans="1:1024" s="70" customFormat="1" ht="56.25">
      <c r="A135" s="66" t="s">
        <v>72</v>
      </c>
      <c r="B135" s="30" t="s">
        <v>166</v>
      </c>
      <c r="C135" s="88">
        <v>5700000000</v>
      </c>
      <c r="D135" s="89"/>
      <c r="E135" s="74">
        <f>E136</f>
        <v>330000</v>
      </c>
      <c r="G135" s="71"/>
      <c r="AMJ135" s="42"/>
    </row>
    <row r="136" spans="1:1024" ht="37.5">
      <c r="A136" s="43"/>
      <c r="B136" s="39" t="s">
        <v>167</v>
      </c>
      <c r="C136" s="81">
        <v>5710000000</v>
      </c>
      <c r="D136" s="82"/>
      <c r="E136" s="76">
        <f>E137</f>
        <v>330000</v>
      </c>
    </row>
    <row r="137" spans="1:1024" ht="56.25">
      <c r="A137" s="43"/>
      <c r="B137" s="39" t="s">
        <v>168</v>
      </c>
      <c r="C137" s="81">
        <v>5710010400</v>
      </c>
      <c r="D137" s="82"/>
      <c r="E137" s="76">
        <f>E138</f>
        <v>330000</v>
      </c>
    </row>
    <row r="138" spans="1:1024" ht="56.25">
      <c r="A138" s="43"/>
      <c r="B138" s="39" t="s">
        <v>105</v>
      </c>
      <c r="C138" s="81">
        <v>5710010400</v>
      </c>
      <c r="D138" s="82" t="s">
        <v>106</v>
      </c>
      <c r="E138" s="76">
        <f>'приложение 10'!I159</f>
        <v>330000</v>
      </c>
    </row>
    <row r="139" spans="1:1024" s="70" customFormat="1" ht="37.5">
      <c r="A139" s="66" t="s">
        <v>77</v>
      </c>
      <c r="B139" s="66" t="s">
        <v>169</v>
      </c>
      <c r="C139" s="72">
        <v>5800000000</v>
      </c>
      <c r="D139" s="86"/>
      <c r="E139" s="74">
        <f>E140+E174+E188</f>
        <v>2987561582</v>
      </c>
      <c r="G139" s="71"/>
      <c r="AMJ139"/>
    </row>
    <row r="140" spans="1:1024" ht="37.5">
      <c r="A140" s="43"/>
      <c r="B140" s="43" t="s">
        <v>170</v>
      </c>
      <c r="C140" s="57">
        <v>5810000000</v>
      </c>
      <c r="D140" s="79"/>
      <c r="E140" s="76">
        <f>E145+E147+E149+E151+E141+E143+E155+E153+E166+E169</f>
        <v>2614084082</v>
      </c>
    </row>
    <row r="141" spans="1:1024" ht="37.5">
      <c r="A141" s="43"/>
      <c r="B141" s="43" t="s">
        <v>132</v>
      </c>
      <c r="C141" s="57">
        <v>5810000590</v>
      </c>
      <c r="D141" s="79"/>
      <c r="E141" s="76">
        <f>E142</f>
        <v>484090200</v>
      </c>
    </row>
    <row r="142" spans="1:1024" ht="62.25" customHeight="1">
      <c r="A142" s="43"/>
      <c r="B142" s="43" t="s">
        <v>171</v>
      </c>
      <c r="C142" s="57">
        <v>5810000590</v>
      </c>
      <c r="D142" s="79">
        <v>600</v>
      </c>
      <c r="E142" s="76">
        <f>'приложение 10'!I372+'приложение 10'!I397</f>
        <v>484090200</v>
      </c>
    </row>
    <row r="143" spans="1:1024" hidden="1">
      <c r="A143" s="43"/>
      <c r="B143" s="43" t="s">
        <v>172</v>
      </c>
      <c r="C143" s="57">
        <v>5810009020</v>
      </c>
      <c r="D143" s="79"/>
      <c r="E143" s="76">
        <f>E144</f>
        <v>0</v>
      </c>
    </row>
    <row r="144" spans="1:1024" ht="56.25" hidden="1">
      <c r="A144" s="43"/>
      <c r="B144" s="43" t="s">
        <v>173</v>
      </c>
      <c r="C144" s="57">
        <v>5810009020</v>
      </c>
      <c r="D144" s="79">
        <v>600</v>
      </c>
      <c r="E144" s="76">
        <f>'приложение 10'!I374</f>
        <v>0</v>
      </c>
    </row>
    <row r="145" spans="1:5" ht="187.5">
      <c r="A145" s="43"/>
      <c r="B145" s="43" t="s">
        <v>174</v>
      </c>
      <c r="C145" s="57">
        <v>5810060820</v>
      </c>
      <c r="D145" s="79"/>
      <c r="E145" s="76">
        <f>E146</f>
        <v>2604400</v>
      </c>
    </row>
    <row r="146" spans="1:5" ht="56.25">
      <c r="A146" s="43"/>
      <c r="B146" s="43" t="s">
        <v>173</v>
      </c>
      <c r="C146" s="57">
        <v>5810060820</v>
      </c>
      <c r="D146" s="79">
        <v>600</v>
      </c>
      <c r="E146" s="76">
        <f>'приложение 10'!I376+'приложение 10'!I399</f>
        <v>2604400</v>
      </c>
    </row>
    <row r="147" spans="1:5" ht="112.5">
      <c r="A147" s="43"/>
      <c r="B147" s="43" t="s">
        <v>175</v>
      </c>
      <c r="C147" s="57">
        <v>5810060860</v>
      </c>
      <c r="D147" s="79"/>
      <c r="E147" s="76">
        <f>E148</f>
        <v>1774051400</v>
      </c>
    </row>
    <row r="148" spans="1:5" ht="56.25">
      <c r="A148" s="43"/>
      <c r="B148" s="43" t="s">
        <v>173</v>
      </c>
      <c r="C148" s="57">
        <v>5810060860</v>
      </c>
      <c r="D148" s="79">
        <v>600</v>
      </c>
      <c r="E148" s="76">
        <f>'приложение 10'!I378+'приложение 10'!I401</f>
        <v>1774051400</v>
      </c>
    </row>
    <row r="149" spans="1:5" ht="243.75">
      <c r="A149" s="43"/>
      <c r="B149" s="43" t="s">
        <v>176</v>
      </c>
      <c r="C149" s="57">
        <v>5810062370</v>
      </c>
      <c r="D149" s="79"/>
      <c r="E149" s="76">
        <f>E150</f>
        <v>52390800</v>
      </c>
    </row>
    <row r="150" spans="1:5" ht="56.25">
      <c r="A150" s="43"/>
      <c r="B150" s="43" t="s">
        <v>173</v>
      </c>
      <c r="C150" s="57">
        <v>5810062370</v>
      </c>
      <c r="D150" s="79">
        <v>600</v>
      </c>
      <c r="E150" s="76">
        <f>'приложение 10'!I403</f>
        <v>52390800</v>
      </c>
    </row>
    <row r="151" spans="1:5" ht="262.5">
      <c r="A151" s="43"/>
      <c r="B151" s="43" t="s">
        <v>177</v>
      </c>
      <c r="C151" s="57">
        <v>5810062500</v>
      </c>
      <c r="D151" s="79"/>
      <c r="E151" s="76">
        <f>E152</f>
        <v>6276700</v>
      </c>
    </row>
    <row r="152" spans="1:5" ht="56.25">
      <c r="A152" s="43"/>
      <c r="B152" s="43" t="s">
        <v>173</v>
      </c>
      <c r="C152" s="57">
        <v>5810062500</v>
      </c>
      <c r="D152" s="79">
        <v>600</v>
      </c>
      <c r="E152" s="76">
        <f>'приложение 10'!I405</f>
        <v>6276700</v>
      </c>
    </row>
    <row r="153" spans="1:5" ht="168.75">
      <c r="A153" s="43"/>
      <c r="B153" s="43" t="s">
        <v>178</v>
      </c>
      <c r="C153" s="57">
        <v>5810063540</v>
      </c>
      <c r="D153" s="79"/>
      <c r="E153" s="76">
        <f>E154</f>
        <v>2309200</v>
      </c>
    </row>
    <row r="154" spans="1:5" ht="56.25">
      <c r="A154" s="43"/>
      <c r="B154" s="43" t="s">
        <v>173</v>
      </c>
      <c r="C154" s="57">
        <v>5810063540</v>
      </c>
      <c r="D154" s="79">
        <v>600</v>
      </c>
      <c r="E154" s="76">
        <f>'приложение 10'!I407</f>
        <v>2309200</v>
      </c>
    </row>
    <row r="155" spans="1:5" ht="37.5">
      <c r="A155" s="43"/>
      <c r="B155" s="43" t="s">
        <v>179</v>
      </c>
      <c r="C155" s="57">
        <v>5810100000</v>
      </c>
      <c r="D155" s="79"/>
      <c r="E155" s="76">
        <f>E156+E158+E164+E162+E160</f>
        <v>184996282</v>
      </c>
    </row>
    <row r="156" spans="1:5" ht="37.5">
      <c r="A156" s="43"/>
      <c r="B156" s="43" t="s">
        <v>179</v>
      </c>
      <c r="C156" s="57">
        <v>5810100590</v>
      </c>
      <c r="D156" s="79"/>
      <c r="E156" s="76">
        <f>E157</f>
        <v>41482782</v>
      </c>
    </row>
    <row r="157" spans="1:5" ht="56.25">
      <c r="A157" s="43"/>
      <c r="B157" s="43" t="s">
        <v>173</v>
      </c>
      <c r="C157" s="57">
        <v>5810100590</v>
      </c>
      <c r="D157" s="79">
        <v>600</v>
      </c>
      <c r="E157" s="76">
        <f>'приложение 10'!I410+'приложение 10'!I381</f>
        <v>41482782</v>
      </c>
    </row>
    <row r="158" spans="1:5" ht="93.75" hidden="1">
      <c r="A158" s="43"/>
      <c r="B158" s="43" t="s">
        <v>180</v>
      </c>
      <c r="C158" s="57" t="s">
        <v>181</v>
      </c>
      <c r="D158" s="79"/>
      <c r="E158" s="76">
        <f>E159</f>
        <v>0</v>
      </c>
    </row>
    <row r="159" spans="1:5" ht="56.25" hidden="1">
      <c r="A159" s="43"/>
      <c r="B159" s="43" t="s">
        <v>173</v>
      </c>
      <c r="C159" s="57" t="s">
        <v>181</v>
      </c>
      <c r="D159" s="79">
        <v>600</v>
      </c>
      <c r="E159" s="76">
        <f>'приложение 10'!I412</f>
        <v>0</v>
      </c>
    </row>
    <row r="160" spans="1:5" ht="168.75">
      <c r="A160" s="43"/>
      <c r="B160" s="39" t="s">
        <v>182</v>
      </c>
      <c r="C160" s="81" t="s">
        <v>183</v>
      </c>
      <c r="D160" s="87"/>
      <c r="E160" s="76">
        <f>E161</f>
        <v>125364900</v>
      </c>
    </row>
    <row r="161" spans="1:5" ht="56.25">
      <c r="A161" s="43"/>
      <c r="B161" s="39" t="s">
        <v>173</v>
      </c>
      <c r="C161" s="81" t="s">
        <v>183</v>
      </c>
      <c r="D161" s="87">
        <v>600</v>
      </c>
      <c r="E161" s="76">
        <f>'приложение 10'!I414</f>
        <v>125364900</v>
      </c>
    </row>
    <row r="162" spans="1:5" ht="281.25" hidden="1">
      <c r="A162" s="43"/>
      <c r="B162" s="39" t="s">
        <v>184</v>
      </c>
      <c r="C162" s="81" t="s">
        <v>185</v>
      </c>
      <c r="D162" s="87"/>
      <c r="E162" s="76">
        <f>E163</f>
        <v>0</v>
      </c>
    </row>
    <row r="163" spans="1:5" ht="56.25" hidden="1">
      <c r="A163" s="43"/>
      <c r="B163" s="39" t="s">
        <v>173</v>
      </c>
      <c r="C163" s="81" t="s">
        <v>185</v>
      </c>
      <c r="D163" s="87">
        <v>600</v>
      </c>
      <c r="E163" s="76">
        <f>'приложение 10'!I416</f>
        <v>0</v>
      </c>
    </row>
    <row r="164" spans="1:5" ht="93.75">
      <c r="A164" s="43"/>
      <c r="B164" s="43" t="s">
        <v>186</v>
      </c>
      <c r="C164" s="57" t="s">
        <v>187</v>
      </c>
      <c r="D164" s="79"/>
      <c r="E164" s="76">
        <f>E165</f>
        <v>18148600</v>
      </c>
    </row>
    <row r="165" spans="1:5" ht="56.25">
      <c r="A165" s="43"/>
      <c r="B165" s="43" t="s">
        <v>173</v>
      </c>
      <c r="C165" s="57" t="s">
        <v>187</v>
      </c>
      <c r="D165" s="79">
        <v>600</v>
      </c>
      <c r="E165" s="76">
        <f>'приложение 10'!I418</f>
        <v>18148600</v>
      </c>
    </row>
    <row r="166" spans="1:5" ht="37.5" hidden="1">
      <c r="A166" s="43"/>
      <c r="B166" s="43" t="s">
        <v>188</v>
      </c>
      <c r="C166" s="57" t="s">
        <v>189</v>
      </c>
      <c r="D166" s="79"/>
      <c r="E166" s="76">
        <f>E167</f>
        <v>0</v>
      </c>
    </row>
    <row r="167" spans="1:5" ht="93.75" hidden="1">
      <c r="A167" s="43"/>
      <c r="B167" s="43" t="s">
        <v>190</v>
      </c>
      <c r="C167" s="57" t="s">
        <v>191</v>
      </c>
      <c r="D167" s="79"/>
      <c r="E167" s="76">
        <f>E168</f>
        <v>0</v>
      </c>
    </row>
    <row r="168" spans="1:5" ht="56.25" hidden="1">
      <c r="A168" s="43"/>
      <c r="B168" s="43" t="s">
        <v>173</v>
      </c>
      <c r="C168" s="57" t="s">
        <v>191</v>
      </c>
      <c r="D168" s="79">
        <v>600</v>
      </c>
      <c r="E168" s="76">
        <f>'приложение 10'!I421</f>
        <v>0</v>
      </c>
    </row>
    <row r="169" spans="1:5">
      <c r="A169" s="43"/>
      <c r="B169" s="43" t="s">
        <v>192</v>
      </c>
      <c r="C169" s="57" t="s">
        <v>193</v>
      </c>
      <c r="D169" s="79"/>
      <c r="E169" s="76">
        <f>E170+E172</f>
        <v>107365100</v>
      </c>
    </row>
    <row r="170" spans="1:5" ht="93.75">
      <c r="A170" s="43"/>
      <c r="B170" s="43" t="s">
        <v>190</v>
      </c>
      <c r="C170" s="57" t="s">
        <v>194</v>
      </c>
      <c r="D170" s="79"/>
      <c r="E170" s="76">
        <f>E171</f>
        <v>8012100</v>
      </c>
    </row>
    <row r="171" spans="1:5" ht="56.25">
      <c r="A171" s="43"/>
      <c r="B171" s="43" t="s">
        <v>173</v>
      </c>
      <c r="C171" s="57" t="s">
        <v>194</v>
      </c>
      <c r="D171" s="79">
        <v>600</v>
      </c>
      <c r="E171" s="76">
        <f>'приложение 10'!I424</f>
        <v>8012100</v>
      </c>
    </row>
    <row r="172" spans="1:5" ht="281.25">
      <c r="A172" s="43"/>
      <c r="B172" s="43" t="s">
        <v>184</v>
      </c>
      <c r="C172" s="57" t="s">
        <v>195</v>
      </c>
      <c r="D172" s="79"/>
      <c r="E172" s="76">
        <f>E173</f>
        <v>99353000</v>
      </c>
    </row>
    <row r="173" spans="1:5" ht="56.25">
      <c r="A173" s="43"/>
      <c r="B173" s="43" t="s">
        <v>173</v>
      </c>
      <c r="C173" s="57" t="s">
        <v>195</v>
      </c>
      <c r="D173" s="79">
        <v>600</v>
      </c>
      <c r="E173" s="76">
        <f>'приложение 10'!I426</f>
        <v>99353000</v>
      </c>
    </row>
    <row r="174" spans="1:5">
      <c r="A174" s="43"/>
      <c r="B174" s="43" t="s">
        <v>196</v>
      </c>
      <c r="C174" s="57">
        <v>5820000000</v>
      </c>
      <c r="D174" s="79"/>
      <c r="E174" s="76">
        <f>E175+E183+E181+E185+E178</f>
        <v>353470400</v>
      </c>
    </row>
    <row r="175" spans="1:5" ht="37.5">
      <c r="A175" s="43"/>
      <c r="B175" s="77" t="s">
        <v>132</v>
      </c>
      <c r="C175" s="57">
        <v>5820000590</v>
      </c>
      <c r="D175" s="79"/>
      <c r="E175" s="76">
        <f>E176+E177</f>
        <v>312629900</v>
      </c>
    </row>
    <row r="176" spans="1:5" ht="56.25">
      <c r="A176" s="43"/>
      <c r="B176" s="43" t="s">
        <v>173</v>
      </c>
      <c r="C176" s="57">
        <v>5820000590</v>
      </c>
      <c r="D176" s="79">
        <v>600</v>
      </c>
      <c r="E176" s="76">
        <f>'приложение 10'!I445+'приложение 10'!I511</f>
        <v>312629900</v>
      </c>
    </row>
    <row r="177" spans="1:5" hidden="1">
      <c r="A177" s="43"/>
      <c r="B177" s="43" t="s">
        <v>108</v>
      </c>
      <c r="C177" s="57">
        <v>5820000590</v>
      </c>
      <c r="D177" s="79">
        <v>800</v>
      </c>
      <c r="E177" s="76">
        <f>'приложение 10'!I446</f>
        <v>0</v>
      </c>
    </row>
    <row r="178" spans="1:5" ht="37.5">
      <c r="A178" s="43"/>
      <c r="B178" s="39" t="s">
        <v>197</v>
      </c>
      <c r="C178" s="81">
        <v>5820010660</v>
      </c>
      <c r="D178" s="79"/>
      <c r="E178" s="76">
        <f>E179+E180</f>
        <v>30634700</v>
      </c>
    </row>
    <row r="179" spans="1:5" ht="56.25">
      <c r="A179" s="43"/>
      <c r="B179" s="39" t="s">
        <v>173</v>
      </c>
      <c r="C179" s="81">
        <v>5820010660</v>
      </c>
      <c r="D179" s="87">
        <v>600</v>
      </c>
      <c r="E179" s="76">
        <f>'приложение 10'!I448</f>
        <v>30622700</v>
      </c>
    </row>
    <row r="180" spans="1:5">
      <c r="A180" s="43"/>
      <c r="B180" s="39" t="s">
        <v>108</v>
      </c>
      <c r="C180" s="81">
        <v>5820010660</v>
      </c>
      <c r="D180" s="87">
        <v>800</v>
      </c>
      <c r="E180" s="76">
        <f>'приложение 10'!I449</f>
        <v>12000</v>
      </c>
    </row>
    <row r="181" spans="1:5" ht="225">
      <c r="A181" s="43"/>
      <c r="B181" s="43" t="s">
        <v>198</v>
      </c>
      <c r="C181" s="57">
        <v>5820060740</v>
      </c>
      <c r="D181" s="75"/>
      <c r="E181" s="76">
        <f>E182</f>
        <v>187500</v>
      </c>
    </row>
    <row r="182" spans="1:5" ht="56.25">
      <c r="A182" s="43"/>
      <c r="B182" s="43" t="s">
        <v>173</v>
      </c>
      <c r="C182" s="57">
        <v>5820060740</v>
      </c>
      <c r="D182" s="75" t="s">
        <v>199</v>
      </c>
      <c r="E182" s="76">
        <f>'приложение 10'!I451</f>
        <v>187500</v>
      </c>
    </row>
    <row r="183" spans="1:5" ht="187.5">
      <c r="A183" s="43"/>
      <c r="B183" s="43" t="s">
        <v>174</v>
      </c>
      <c r="C183" s="57">
        <v>5820060820</v>
      </c>
      <c r="D183" s="79"/>
      <c r="E183" s="76">
        <f>E184</f>
        <v>132300</v>
      </c>
    </row>
    <row r="184" spans="1:5" ht="56.25">
      <c r="A184" s="43"/>
      <c r="B184" s="43" t="s">
        <v>173</v>
      </c>
      <c r="C184" s="57">
        <v>5820060820</v>
      </c>
      <c r="D184" s="79">
        <v>600</v>
      </c>
      <c r="E184" s="76">
        <f>'приложение 10'!I513</f>
        <v>132300</v>
      </c>
    </row>
    <row r="185" spans="1:5" ht="131.25">
      <c r="A185" s="43"/>
      <c r="B185" s="43" t="s">
        <v>200</v>
      </c>
      <c r="C185" s="57">
        <v>5820100000</v>
      </c>
      <c r="D185" s="79"/>
      <c r="E185" s="76">
        <f>E186</f>
        <v>9886000</v>
      </c>
    </row>
    <row r="186" spans="1:5" ht="37.5">
      <c r="A186" s="43"/>
      <c r="B186" s="43" t="s">
        <v>179</v>
      </c>
      <c r="C186" s="57">
        <v>5820100590</v>
      </c>
      <c r="D186" s="79"/>
      <c r="E186" s="76">
        <f>E187</f>
        <v>9886000</v>
      </c>
    </row>
    <row r="187" spans="1:5" ht="56.25">
      <c r="A187" s="43"/>
      <c r="B187" s="43" t="s">
        <v>173</v>
      </c>
      <c r="C187" s="57">
        <v>5820100590</v>
      </c>
      <c r="D187" s="79">
        <v>600</v>
      </c>
      <c r="E187" s="76">
        <f>'приложение 10'!I454</f>
        <v>9886000</v>
      </c>
    </row>
    <row r="188" spans="1:5">
      <c r="A188" s="43"/>
      <c r="B188" s="43" t="s">
        <v>201</v>
      </c>
      <c r="C188" s="57">
        <v>5830000000</v>
      </c>
      <c r="D188" s="79"/>
      <c r="E188" s="76">
        <f>E189+E191+E194</f>
        <v>20007100</v>
      </c>
    </row>
    <row r="189" spans="1:5" ht="37.5">
      <c r="A189" s="43"/>
      <c r="B189" s="43" t="s">
        <v>132</v>
      </c>
      <c r="C189" s="57">
        <v>5830000590</v>
      </c>
      <c r="D189" s="79"/>
      <c r="E189" s="76">
        <f>E190</f>
        <v>5172000</v>
      </c>
    </row>
    <row r="190" spans="1:5" ht="56.25">
      <c r="A190" s="43"/>
      <c r="B190" s="43" t="s">
        <v>173</v>
      </c>
      <c r="C190" s="57">
        <v>5830000590</v>
      </c>
      <c r="D190" s="79">
        <v>600</v>
      </c>
      <c r="E190" s="76">
        <f>'приложение 10'!I471</f>
        <v>5172000</v>
      </c>
    </row>
    <row r="191" spans="1:5" ht="131.25">
      <c r="A191" s="43"/>
      <c r="B191" s="45" t="s">
        <v>202</v>
      </c>
      <c r="C191" s="81">
        <v>5830060710</v>
      </c>
      <c r="D191" s="87"/>
      <c r="E191" s="76">
        <f>E192+E193</f>
        <v>13979100</v>
      </c>
    </row>
    <row r="192" spans="1:5" ht="56.25">
      <c r="A192" s="43"/>
      <c r="B192" s="39" t="s">
        <v>105</v>
      </c>
      <c r="C192" s="81">
        <v>5830060710</v>
      </c>
      <c r="D192" s="87">
        <v>200</v>
      </c>
      <c r="E192" s="76">
        <f>'приложение 10'!I497</f>
        <v>204700</v>
      </c>
    </row>
    <row r="193" spans="1:1024" ht="37.5">
      <c r="A193" s="43"/>
      <c r="B193" s="39" t="s">
        <v>144</v>
      </c>
      <c r="C193" s="81">
        <v>5830060710</v>
      </c>
      <c r="D193" s="87">
        <v>300</v>
      </c>
      <c r="E193" s="76">
        <f>'приложение 10'!I498</f>
        <v>13774400</v>
      </c>
    </row>
    <row r="194" spans="1:1024" ht="37.5">
      <c r="A194" s="43"/>
      <c r="B194" s="39" t="s">
        <v>203</v>
      </c>
      <c r="C194" s="81">
        <v>5830100000</v>
      </c>
      <c r="D194" s="87"/>
      <c r="E194" s="76">
        <f>E195</f>
        <v>856000</v>
      </c>
    </row>
    <row r="195" spans="1:1024" ht="37.5">
      <c r="A195" s="43"/>
      <c r="B195" s="39" t="s">
        <v>132</v>
      </c>
      <c r="C195" s="81">
        <v>5830100590</v>
      </c>
      <c r="D195" s="87"/>
      <c r="E195" s="76">
        <f>E197+E196</f>
        <v>856000</v>
      </c>
    </row>
    <row r="196" spans="1:1024" ht="56.25">
      <c r="A196" s="43"/>
      <c r="B196" s="39" t="s">
        <v>105</v>
      </c>
      <c r="C196" s="81">
        <v>5830100590</v>
      </c>
      <c r="D196" s="87">
        <v>200</v>
      </c>
      <c r="E196" s="76">
        <f>'приложение 10'!I474</f>
        <v>28000</v>
      </c>
    </row>
    <row r="197" spans="1:1024" ht="37.5">
      <c r="A197" s="43"/>
      <c r="B197" s="39" t="s">
        <v>144</v>
      </c>
      <c r="C197" s="81">
        <v>5830100590</v>
      </c>
      <c r="D197" s="87">
        <v>300</v>
      </c>
      <c r="E197" s="76">
        <f>'приложение 10'!I475</f>
        <v>828000</v>
      </c>
    </row>
    <row r="198" spans="1:1024" s="70" customFormat="1" ht="93.75">
      <c r="A198" s="66" t="s">
        <v>84</v>
      </c>
      <c r="B198" s="90" t="s">
        <v>204</v>
      </c>
      <c r="C198" s="72">
        <v>5900000000</v>
      </c>
      <c r="D198" s="86"/>
      <c r="E198" s="74">
        <f>E199+E204</f>
        <v>95010900</v>
      </c>
      <c r="G198" s="71"/>
      <c r="AMJ198"/>
    </row>
    <row r="199" spans="1:1024">
      <c r="A199" s="43"/>
      <c r="B199" s="43" t="s">
        <v>205</v>
      </c>
      <c r="C199" s="57">
        <v>5920000000</v>
      </c>
      <c r="D199" s="79"/>
      <c r="E199" s="76">
        <f>E200+E202</f>
        <v>62223500</v>
      </c>
    </row>
    <row r="200" spans="1:1024" ht="37.5">
      <c r="A200" s="43"/>
      <c r="B200" s="77" t="s">
        <v>132</v>
      </c>
      <c r="C200" s="57">
        <v>5920000590</v>
      </c>
      <c r="D200" s="79"/>
      <c r="E200" s="76">
        <f>E201</f>
        <v>61740600</v>
      </c>
    </row>
    <row r="201" spans="1:1024" ht="56.25">
      <c r="A201" s="43"/>
      <c r="B201" s="43" t="s">
        <v>173</v>
      </c>
      <c r="C201" s="57">
        <v>5920000590</v>
      </c>
      <c r="D201" s="79">
        <v>600</v>
      </c>
      <c r="E201" s="76">
        <f>'приложение 10'!I531</f>
        <v>61740600</v>
      </c>
    </row>
    <row r="202" spans="1:1024" ht="37.5">
      <c r="A202" s="43"/>
      <c r="B202" s="39" t="s">
        <v>206</v>
      </c>
      <c r="C202" s="81">
        <v>5920011040</v>
      </c>
      <c r="D202" s="87"/>
      <c r="E202" s="76">
        <f>E203</f>
        <v>482900</v>
      </c>
    </row>
    <row r="203" spans="1:1024" ht="56.25">
      <c r="A203" s="43"/>
      <c r="B203" s="39" t="s">
        <v>173</v>
      </c>
      <c r="C203" s="81">
        <v>5920011040</v>
      </c>
      <c r="D203" s="87">
        <v>600</v>
      </c>
      <c r="E203" s="76">
        <f>'приложение 10'!I552</f>
        <v>482900</v>
      </c>
    </row>
    <row r="204" spans="1:1024" ht="37.5">
      <c r="A204" s="43"/>
      <c r="B204" s="43" t="s">
        <v>207</v>
      </c>
      <c r="C204" s="57">
        <v>5930000000</v>
      </c>
      <c r="D204" s="79"/>
      <c r="E204" s="76">
        <f>E205+E207</f>
        <v>32787400</v>
      </c>
    </row>
    <row r="205" spans="1:1024" ht="37.5">
      <c r="A205" s="43"/>
      <c r="B205" s="77" t="s">
        <v>132</v>
      </c>
      <c r="C205" s="57">
        <v>5930000590</v>
      </c>
      <c r="D205" s="79"/>
      <c r="E205" s="76">
        <f>E206</f>
        <v>32299500</v>
      </c>
    </row>
    <row r="206" spans="1:1024" ht="56.25">
      <c r="A206" s="43"/>
      <c r="B206" s="43" t="s">
        <v>173</v>
      </c>
      <c r="C206" s="57">
        <v>5930000590</v>
      </c>
      <c r="D206" s="79">
        <v>600</v>
      </c>
      <c r="E206" s="76">
        <f>'приложение 10'!I534</f>
        <v>32299500</v>
      </c>
    </row>
    <row r="207" spans="1:1024">
      <c r="A207" s="43"/>
      <c r="B207" s="43" t="s">
        <v>208</v>
      </c>
      <c r="C207" s="57" t="s">
        <v>209</v>
      </c>
      <c r="D207" s="79"/>
      <c r="E207" s="76">
        <f>E208</f>
        <v>487900</v>
      </c>
    </row>
    <row r="208" spans="1:1024" ht="56.25">
      <c r="A208" s="43"/>
      <c r="B208" s="43" t="s">
        <v>171</v>
      </c>
      <c r="C208" s="57" t="s">
        <v>209</v>
      </c>
      <c r="D208" s="79">
        <v>600</v>
      </c>
      <c r="E208" s="76">
        <f>'приложение 10'!I536</f>
        <v>487900</v>
      </c>
    </row>
    <row r="209" spans="1:1024" s="70" customFormat="1" ht="56.25">
      <c r="A209" s="66" t="s">
        <v>210</v>
      </c>
      <c r="B209" s="30" t="s">
        <v>211</v>
      </c>
      <c r="C209" s="88">
        <v>600000000</v>
      </c>
      <c r="D209" s="89"/>
      <c r="E209" s="74">
        <f>E210</f>
        <v>9593000</v>
      </c>
      <c r="G209" s="71"/>
      <c r="AMJ209"/>
    </row>
    <row r="210" spans="1:1024" ht="37.5">
      <c r="A210" s="43"/>
      <c r="B210" s="39" t="s">
        <v>212</v>
      </c>
      <c r="C210" s="81">
        <v>6010000000</v>
      </c>
      <c r="D210" s="82"/>
      <c r="E210" s="76">
        <f>E213+E211</f>
        <v>9593000</v>
      </c>
    </row>
    <row r="211" spans="1:1024" ht="37.5">
      <c r="A211" s="43"/>
      <c r="B211" s="39" t="s">
        <v>213</v>
      </c>
      <c r="C211" s="81">
        <v>6010010680</v>
      </c>
      <c r="D211" s="82"/>
      <c r="E211" s="76">
        <f>E212</f>
        <v>4309200</v>
      </c>
    </row>
    <row r="212" spans="1:1024" ht="37.5">
      <c r="A212" s="43"/>
      <c r="B212" s="39" t="s">
        <v>144</v>
      </c>
      <c r="C212" s="81">
        <v>6010010680</v>
      </c>
      <c r="D212" s="82" t="s">
        <v>145</v>
      </c>
      <c r="E212" s="76">
        <f>'приложение 10'!I259</f>
        <v>4309200</v>
      </c>
    </row>
    <row r="213" spans="1:1024" ht="37.5">
      <c r="A213" s="43"/>
      <c r="B213" s="39" t="s">
        <v>214</v>
      </c>
      <c r="C213" s="81" t="s">
        <v>215</v>
      </c>
      <c r="D213" s="82"/>
      <c r="E213" s="76">
        <f>E214</f>
        <v>5283800</v>
      </c>
    </row>
    <row r="214" spans="1:1024" ht="37.5">
      <c r="A214" s="43"/>
      <c r="B214" s="39" t="s">
        <v>144</v>
      </c>
      <c r="C214" s="81" t="s">
        <v>215</v>
      </c>
      <c r="D214" s="82" t="s">
        <v>145</v>
      </c>
      <c r="E214" s="76">
        <f>'приложение 10'!I261</f>
        <v>5283800</v>
      </c>
    </row>
    <row r="215" spans="1:1024" s="70" customFormat="1" ht="37.5">
      <c r="A215" s="66" t="s">
        <v>216</v>
      </c>
      <c r="B215" s="66" t="s">
        <v>217</v>
      </c>
      <c r="C215" s="72">
        <v>6100000000</v>
      </c>
      <c r="D215" s="83"/>
      <c r="E215" s="74">
        <f>E216</f>
        <v>174175800</v>
      </c>
      <c r="G215" s="71"/>
      <c r="AMJ215"/>
    </row>
    <row r="216" spans="1:1024" ht="37.5">
      <c r="A216" s="43"/>
      <c r="B216" s="39" t="s">
        <v>218</v>
      </c>
      <c r="C216" s="81">
        <v>6110000000</v>
      </c>
      <c r="D216" s="82"/>
      <c r="E216" s="76">
        <f>E228+E217+E223+E225+E221+E219</f>
        <v>174175800</v>
      </c>
    </row>
    <row r="217" spans="1:1024" ht="37.5">
      <c r="A217" s="43"/>
      <c r="B217" s="45" t="s">
        <v>132</v>
      </c>
      <c r="C217" s="81">
        <v>6110000590</v>
      </c>
      <c r="D217" s="82"/>
      <c r="E217" s="76">
        <f>E218</f>
        <v>163244300</v>
      </c>
    </row>
    <row r="218" spans="1:1024" ht="56.25">
      <c r="A218" s="43"/>
      <c r="B218" s="45" t="s">
        <v>171</v>
      </c>
      <c r="C218" s="81">
        <v>6110000590</v>
      </c>
      <c r="D218" s="82" t="s">
        <v>199</v>
      </c>
      <c r="E218" s="76">
        <f>'приложение 10'!I590</f>
        <v>163244300</v>
      </c>
    </row>
    <row r="219" spans="1:1024" ht="37.5">
      <c r="A219" s="43"/>
      <c r="B219" s="45" t="s">
        <v>219</v>
      </c>
      <c r="C219" s="81">
        <v>6110009010</v>
      </c>
      <c r="D219" s="82"/>
      <c r="E219" s="76">
        <f>E220</f>
        <v>4000000</v>
      </c>
    </row>
    <row r="220" spans="1:1024" ht="56.25">
      <c r="A220" s="43"/>
      <c r="B220" s="45" t="s">
        <v>171</v>
      </c>
      <c r="C220" s="81">
        <v>6110009010</v>
      </c>
      <c r="D220" s="82" t="s">
        <v>199</v>
      </c>
      <c r="E220" s="76">
        <f>'приложение 10'!I592</f>
        <v>4000000</v>
      </c>
    </row>
    <row r="221" spans="1:1024" ht="187.5">
      <c r="A221" s="43"/>
      <c r="B221" s="39" t="s">
        <v>174</v>
      </c>
      <c r="C221" s="81">
        <v>6110060820</v>
      </c>
      <c r="D221" s="82"/>
      <c r="E221" s="76">
        <f>E222</f>
        <v>29700</v>
      </c>
    </row>
    <row r="222" spans="1:1024" ht="56.25">
      <c r="A222" s="43"/>
      <c r="B222" s="39" t="s">
        <v>173</v>
      </c>
      <c r="C222" s="81">
        <v>6110060820</v>
      </c>
      <c r="D222" s="82" t="s">
        <v>199</v>
      </c>
      <c r="E222" s="76">
        <f>'приложение 10'!I585</f>
        <v>29700</v>
      </c>
    </row>
    <row r="223" spans="1:1024" ht="56.25">
      <c r="A223" s="43"/>
      <c r="B223" s="45" t="s">
        <v>220</v>
      </c>
      <c r="C223" s="81" t="s">
        <v>221</v>
      </c>
      <c r="D223" s="82"/>
      <c r="E223" s="76">
        <f>E224</f>
        <v>1601800</v>
      </c>
    </row>
    <row r="224" spans="1:1024" ht="56.25">
      <c r="A224" s="43"/>
      <c r="B224" s="45" t="s">
        <v>171</v>
      </c>
      <c r="C224" s="81" t="s">
        <v>221</v>
      </c>
      <c r="D224" s="82" t="s">
        <v>199</v>
      </c>
      <c r="E224" s="76">
        <f>'приложение 10'!I594</f>
        <v>1601800</v>
      </c>
    </row>
    <row r="225" spans="1:1024" ht="56.25">
      <c r="A225" s="43"/>
      <c r="B225" s="45" t="s">
        <v>222</v>
      </c>
      <c r="C225" s="81">
        <v>6110100000</v>
      </c>
      <c r="D225" s="82"/>
      <c r="E225" s="76">
        <f>E226</f>
        <v>600000</v>
      </c>
    </row>
    <row r="226" spans="1:1024" ht="37.5">
      <c r="A226" s="43"/>
      <c r="B226" s="45" t="s">
        <v>132</v>
      </c>
      <c r="C226" s="81">
        <v>6110100590</v>
      </c>
      <c r="D226" s="82"/>
      <c r="E226" s="76">
        <f>E227</f>
        <v>600000</v>
      </c>
    </row>
    <row r="227" spans="1:1024" ht="56.25">
      <c r="A227" s="43"/>
      <c r="B227" s="45" t="s">
        <v>171</v>
      </c>
      <c r="C227" s="81">
        <v>6110100590</v>
      </c>
      <c r="D227" s="82" t="s">
        <v>199</v>
      </c>
      <c r="E227" s="76">
        <f>'приложение 10'!I597</f>
        <v>600000</v>
      </c>
    </row>
    <row r="228" spans="1:1024" ht="37.5">
      <c r="A228" s="43"/>
      <c r="B228" s="39" t="s">
        <v>223</v>
      </c>
      <c r="C228" s="81">
        <v>6110200000</v>
      </c>
      <c r="D228" s="82"/>
      <c r="E228" s="76">
        <f>E229</f>
        <v>4700000</v>
      </c>
    </row>
    <row r="229" spans="1:1024" ht="37.5">
      <c r="A229" s="43"/>
      <c r="B229" s="39" t="s">
        <v>224</v>
      </c>
      <c r="C229" s="81">
        <v>6110210160</v>
      </c>
      <c r="D229" s="82"/>
      <c r="E229" s="76">
        <f>E230+E231</f>
        <v>4700000</v>
      </c>
    </row>
    <row r="230" spans="1:1024" ht="112.5">
      <c r="A230" s="43"/>
      <c r="B230" s="39" t="s">
        <v>102</v>
      </c>
      <c r="C230" s="81">
        <v>6110210160</v>
      </c>
      <c r="D230" s="82" t="s">
        <v>103</v>
      </c>
      <c r="E230" s="76">
        <f>'приложение 10'!I579</f>
        <v>3500000</v>
      </c>
    </row>
    <row r="231" spans="1:1024" ht="56.25">
      <c r="A231" s="43"/>
      <c r="B231" s="39" t="s">
        <v>105</v>
      </c>
      <c r="C231" s="81">
        <v>6110210160</v>
      </c>
      <c r="D231" s="82" t="s">
        <v>106</v>
      </c>
      <c r="E231" s="76">
        <f>'приложение 10'!I580</f>
        <v>1200000</v>
      </c>
    </row>
    <row r="232" spans="1:1024" s="70" customFormat="1" ht="56.25">
      <c r="A232" s="66" t="s">
        <v>225</v>
      </c>
      <c r="B232" s="30" t="s">
        <v>226</v>
      </c>
      <c r="C232" s="88">
        <v>6200000000</v>
      </c>
      <c r="D232" s="89"/>
      <c r="E232" s="74">
        <f>E236+E233</f>
        <v>2750000</v>
      </c>
      <c r="G232" s="71"/>
      <c r="AMJ232" s="42"/>
    </row>
    <row r="233" spans="1:1024" s="70" customFormat="1">
      <c r="A233" s="66"/>
      <c r="B233" s="39" t="s">
        <v>227</v>
      </c>
      <c r="C233" s="81">
        <v>6220000000</v>
      </c>
      <c r="D233" s="82"/>
      <c r="E233" s="74">
        <f>E234</f>
        <v>1500000</v>
      </c>
      <c r="G233" s="71"/>
      <c r="AMJ233" s="42"/>
    </row>
    <row r="234" spans="1:1024" s="70" customFormat="1" ht="37.5">
      <c r="A234" s="66"/>
      <c r="B234" s="39" t="s">
        <v>228</v>
      </c>
      <c r="C234" s="81">
        <v>6220012720</v>
      </c>
      <c r="D234" s="82"/>
      <c r="E234" s="74">
        <f>E235</f>
        <v>1500000</v>
      </c>
      <c r="G234" s="71"/>
      <c r="AMJ234" s="42"/>
    </row>
    <row r="235" spans="1:1024" s="70" customFormat="1" ht="56.25">
      <c r="A235" s="66"/>
      <c r="B235" s="39" t="s">
        <v>105</v>
      </c>
      <c r="C235" s="81">
        <v>6220012720</v>
      </c>
      <c r="D235" s="82" t="s">
        <v>106</v>
      </c>
      <c r="E235" s="76">
        <f>'приложение 10'!I198</f>
        <v>1500000</v>
      </c>
      <c r="G235" s="71"/>
      <c r="AMJ235" s="42"/>
    </row>
    <row r="236" spans="1:1024" ht="37.5">
      <c r="A236" s="43"/>
      <c r="B236" s="39" t="s">
        <v>229</v>
      </c>
      <c r="C236" s="81">
        <v>6240000000</v>
      </c>
      <c r="D236" s="82"/>
      <c r="E236" s="76">
        <f>E237</f>
        <v>1250000</v>
      </c>
    </row>
    <row r="237" spans="1:1024" ht="75">
      <c r="A237" s="43"/>
      <c r="B237" s="39" t="s">
        <v>230</v>
      </c>
      <c r="C237" s="81">
        <v>6240010070</v>
      </c>
      <c r="D237" s="82"/>
      <c r="E237" s="76">
        <f>E238</f>
        <v>1250000</v>
      </c>
    </row>
    <row r="238" spans="1:1024" ht="56.25">
      <c r="A238" s="43"/>
      <c r="B238" s="39" t="s">
        <v>105</v>
      </c>
      <c r="C238" s="81">
        <v>6240010070</v>
      </c>
      <c r="D238" s="82" t="s">
        <v>106</v>
      </c>
      <c r="E238" s="76">
        <f>'приложение 10'!I145</f>
        <v>1250000</v>
      </c>
    </row>
    <row r="239" spans="1:1024" s="70" customFormat="1" ht="56.25">
      <c r="A239" s="66" t="s">
        <v>231</v>
      </c>
      <c r="B239" s="30" t="s">
        <v>232</v>
      </c>
      <c r="C239" s="88">
        <v>6300000000</v>
      </c>
      <c r="D239" s="89"/>
      <c r="E239" s="74">
        <f>E240</f>
        <v>2050000</v>
      </c>
      <c r="G239" s="71"/>
      <c r="AMJ239"/>
    </row>
    <row r="240" spans="1:1024" s="70" customFormat="1" ht="75">
      <c r="A240" s="66"/>
      <c r="B240" s="39" t="s">
        <v>233</v>
      </c>
      <c r="C240" s="81">
        <v>6310000000</v>
      </c>
      <c r="D240" s="82"/>
      <c r="E240" s="76">
        <f>E241</f>
        <v>2050000</v>
      </c>
      <c r="G240" s="71"/>
      <c r="AMJ240"/>
    </row>
    <row r="241" spans="1:1024" ht="56.25">
      <c r="A241" s="43"/>
      <c r="B241" s="39" t="s">
        <v>234</v>
      </c>
      <c r="C241" s="81">
        <v>6310010050</v>
      </c>
      <c r="D241" s="82"/>
      <c r="E241" s="76">
        <f>E242</f>
        <v>2050000</v>
      </c>
    </row>
    <row r="242" spans="1:1024" ht="56.25">
      <c r="A242" s="43"/>
      <c r="B242" s="39" t="s">
        <v>173</v>
      </c>
      <c r="C242" s="81">
        <v>6310010050</v>
      </c>
      <c r="D242" s="82" t="s">
        <v>199</v>
      </c>
      <c r="E242" s="76">
        <f>'приложение 10'!I91</f>
        <v>2050000</v>
      </c>
    </row>
    <row r="243" spans="1:1024" s="70" customFormat="1" ht="75">
      <c r="A243" s="66" t="s">
        <v>235</v>
      </c>
      <c r="B243" s="90" t="s">
        <v>236</v>
      </c>
      <c r="C243" s="72">
        <v>6400000000</v>
      </c>
      <c r="D243" s="83"/>
      <c r="E243" s="74">
        <f>E244</f>
        <v>13609054.9</v>
      </c>
      <c r="G243" s="71"/>
      <c r="AMJ243"/>
    </row>
    <row r="244" spans="1:1024" ht="56.25">
      <c r="A244" s="43"/>
      <c r="B244" s="39" t="s">
        <v>237</v>
      </c>
      <c r="C244" s="81">
        <v>6410000000</v>
      </c>
      <c r="D244" s="82"/>
      <c r="E244" s="76">
        <f>E245</f>
        <v>13609054.9</v>
      </c>
    </row>
    <row r="245" spans="1:1024" ht="112.5">
      <c r="A245" s="43"/>
      <c r="B245" s="91" t="s">
        <v>238</v>
      </c>
      <c r="C245" s="81" t="s">
        <v>239</v>
      </c>
      <c r="D245" s="82"/>
      <c r="E245" s="76">
        <f>E246</f>
        <v>13609054.9</v>
      </c>
    </row>
    <row r="246" spans="1:1024" ht="56.25">
      <c r="A246" s="43"/>
      <c r="B246" s="39" t="s">
        <v>105</v>
      </c>
      <c r="C246" s="81" t="s">
        <v>239</v>
      </c>
      <c r="D246" s="82" t="s">
        <v>106</v>
      </c>
      <c r="E246" s="76">
        <f>'приложение 10'!I150</f>
        <v>13609054.9</v>
      </c>
    </row>
    <row r="247" spans="1:1024" s="70" customFormat="1" ht="56.25">
      <c r="A247" s="66" t="s">
        <v>240</v>
      </c>
      <c r="B247" s="66" t="s">
        <v>241</v>
      </c>
      <c r="C247" s="72">
        <v>6500000000</v>
      </c>
      <c r="D247" s="83"/>
      <c r="E247" s="74">
        <f>E264+E248+E276+E270+E279+E311</f>
        <v>539250518</v>
      </c>
      <c r="G247" s="71"/>
      <c r="AMJ247"/>
    </row>
    <row r="248" spans="1:1024" ht="37.5">
      <c r="A248" s="43"/>
      <c r="B248" s="43" t="s">
        <v>242</v>
      </c>
      <c r="C248" s="57">
        <v>6510000000</v>
      </c>
      <c r="D248" s="79"/>
      <c r="E248" s="76">
        <f>E249+E258</f>
        <v>13000000</v>
      </c>
    </row>
    <row r="249" spans="1:1024" ht="56.25" hidden="1">
      <c r="A249" s="43"/>
      <c r="B249" s="39" t="s">
        <v>243</v>
      </c>
      <c r="C249" s="81" t="s">
        <v>244</v>
      </c>
      <c r="D249" s="87"/>
      <c r="E249" s="76">
        <f>E250+E253+E255</f>
        <v>0</v>
      </c>
    </row>
    <row r="250" spans="1:1024" ht="318.75" hidden="1">
      <c r="A250" s="43"/>
      <c r="B250" s="39" t="s">
        <v>245</v>
      </c>
      <c r="C250" s="81" t="s">
        <v>246</v>
      </c>
      <c r="D250" s="87"/>
      <c r="E250" s="76">
        <f>E252+E251</f>
        <v>0</v>
      </c>
    </row>
    <row r="251" spans="1:1024" ht="56.25" hidden="1">
      <c r="A251" s="43"/>
      <c r="B251" s="39" t="s">
        <v>105</v>
      </c>
      <c r="C251" s="81" t="s">
        <v>246</v>
      </c>
      <c r="D251" s="87">
        <v>200</v>
      </c>
      <c r="E251" s="76">
        <f>'приложение 10'!I235</f>
        <v>0</v>
      </c>
    </row>
    <row r="252" spans="1:1024" ht="56.25" hidden="1">
      <c r="A252" s="43"/>
      <c r="B252" s="39" t="s">
        <v>247</v>
      </c>
      <c r="C252" s="81" t="s">
        <v>246</v>
      </c>
      <c r="D252" s="87">
        <v>400</v>
      </c>
      <c r="E252" s="76">
        <f>'приложение 10'!I236</f>
        <v>0</v>
      </c>
    </row>
    <row r="253" spans="1:1024" ht="318.75" hidden="1">
      <c r="A253" s="43"/>
      <c r="B253" s="39" t="s">
        <v>245</v>
      </c>
      <c r="C253" s="81" t="s">
        <v>248</v>
      </c>
      <c r="D253" s="87"/>
      <c r="E253" s="76">
        <f>E254</f>
        <v>0</v>
      </c>
    </row>
    <row r="254" spans="1:1024" ht="56.25" hidden="1">
      <c r="A254" s="43"/>
      <c r="B254" s="39" t="s">
        <v>247</v>
      </c>
      <c r="C254" s="81" t="s">
        <v>248</v>
      </c>
      <c r="D254" s="87">
        <v>400</v>
      </c>
      <c r="E254" s="76">
        <f>'приложение 10'!I238</f>
        <v>0</v>
      </c>
    </row>
    <row r="255" spans="1:1024" ht="318.75" hidden="1">
      <c r="A255" s="43"/>
      <c r="B255" s="39" t="s">
        <v>249</v>
      </c>
      <c r="C255" s="81" t="s">
        <v>250</v>
      </c>
      <c r="D255" s="87"/>
      <c r="E255" s="76">
        <f>E257+E256</f>
        <v>0</v>
      </c>
    </row>
    <row r="256" spans="1:1024" ht="56.25" hidden="1">
      <c r="A256" s="43"/>
      <c r="B256" s="39" t="s">
        <v>105</v>
      </c>
      <c r="C256" s="81" t="s">
        <v>250</v>
      </c>
      <c r="D256" s="87">
        <v>200</v>
      </c>
      <c r="E256" s="76">
        <f>'приложение 10'!I240</f>
        <v>0</v>
      </c>
    </row>
    <row r="257" spans="1:5" ht="56.25" hidden="1">
      <c r="A257" s="43"/>
      <c r="B257" s="39" t="s">
        <v>247</v>
      </c>
      <c r="C257" s="81" t="s">
        <v>250</v>
      </c>
      <c r="D257" s="87">
        <v>400</v>
      </c>
      <c r="E257" s="76">
        <f>'приложение 10'!I241</f>
        <v>0</v>
      </c>
    </row>
    <row r="258" spans="1:5" ht="56.25">
      <c r="A258" s="43"/>
      <c r="B258" s="39" t="s">
        <v>243</v>
      </c>
      <c r="C258" s="81" t="s">
        <v>251</v>
      </c>
      <c r="D258" s="87"/>
      <c r="E258" s="76">
        <f>E262+E259</f>
        <v>13000000</v>
      </c>
    </row>
    <row r="259" spans="1:5" ht="318.75">
      <c r="A259" s="43"/>
      <c r="B259" s="39" t="s">
        <v>245</v>
      </c>
      <c r="C259" s="81" t="s">
        <v>252</v>
      </c>
      <c r="D259" s="87"/>
      <c r="E259" s="76">
        <f>E260+E261</f>
        <v>10000000</v>
      </c>
    </row>
    <row r="260" spans="1:5" ht="56.25">
      <c r="A260" s="43"/>
      <c r="B260" s="39" t="s">
        <v>105</v>
      </c>
      <c r="C260" s="81" t="s">
        <v>252</v>
      </c>
      <c r="D260" s="87">
        <v>200</v>
      </c>
      <c r="E260" s="76">
        <f>'приложение 10'!I244</f>
        <v>6779700</v>
      </c>
    </row>
    <row r="261" spans="1:5" ht="56.25">
      <c r="A261" s="43"/>
      <c r="B261" s="39" t="s">
        <v>247</v>
      </c>
      <c r="C261" s="81" t="s">
        <v>252</v>
      </c>
      <c r="D261" s="87">
        <v>400</v>
      </c>
      <c r="E261" s="76">
        <f>'приложение 10'!I245</f>
        <v>3220300</v>
      </c>
    </row>
    <row r="262" spans="1:5" ht="318.75">
      <c r="A262" s="43"/>
      <c r="B262" s="39" t="s">
        <v>249</v>
      </c>
      <c r="C262" s="81" t="s">
        <v>253</v>
      </c>
      <c r="D262" s="87"/>
      <c r="E262" s="76">
        <f>E263</f>
        <v>3000000</v>
      </c>
    </row>
    <row r="263" spans="1:5" ht="56.25">
      <c r="A263" s="43"/>
      <c r="B263" s="39" t="s">
        <v>105</v>
      </c>
      <c r="C263" s="81" t="s">
        <v>253</v>
      </c>
      <c r="D263" s="87">
        <v>200</v>
      </c>
      <c r="E263" s="76">
        <f>'приложение 10'!I247</f>
        <v>3000000</v>
      </c>
    </row>
    <row r="264" spans="1:5" ht="37.5">
      <c r="A264" s="43"/>
      <c r="B264" s="43" t="s">
        <v>254</v>
      </c>
      <c r="C264" s="57">
        <v>6520000000</v>
      </c>
      <c r="D264" s="75"/>
      <c r="E264" s="76">
        <f>E267+E265</f>
        <v>88122500</v>
      </c>
    </row>
    <row r="265" spans="1:5" ht="112.5">
      <c r="A265" s="43"/>
      <c r="B265" s="39" t="s">
        <v>255</v>
      </c>
      <c r="C265" s="81" t="s">
        <v>256</v>
      </c>
      <c r="D265" s="82"/>
      <c r="E265" s="76">
        <f>E266</f>
        <v>37246600</v>
      </c>
    </row>
    <row r="266" spans="1:5" ht="56.25">
      <c r="A266" s="43"/>
      <c r="B266" s="39" t="s">
        <v>247</v>
      </c>
      <c r="C266" s="81" t="s">
        <v>256</v>
      </c>
      <c r="D266" s="82" t="s">
        <v>257</v>
      </c>
      <c r="E266" s="76">
        <f>'приложение 10'!I265</f>
        <v>37246600</v>
      </c>
    </row>
    <row r="267" spans="1:5" ht="112.5">
      <c r="A267" s="43"/>
      <c r="B267" s="39" t="s">
        <v>255</v>
      </c>
      <c r="C267" s="81" t="s">
        <v>258</v>
      </c>
      <c r="D267" s="82"/>
      <c r="E267" s="76">
        <f>E269+E268</f>
        <v>50875900</v>
      </c>
    </row>
    <row r="268" spans="1:5" ht="56.25">
      <c r="A268" s="43"/>
      <c r="B268" s="43" t="s">
        <v>105</v>
      </c>
      <c r="C268" s="81" t="s">
        <v>258</v>
      </c>
      <c r="D268" s="82" t="s">
        <v>106</v>
      </c>
      <c r="E268" s="76">
        <f>'приложение 10'!I267</f>
        <v>85132.1</v>
      </c>
    </row>
    <row r="269" spans="1:5" ht="56.25">
      <c r="A269" s="43"/>
      <c r="B269" s="39" t="s">
        <v>247</v>
      </c>
      <c r="C269" s="81" t="s">
        <v>258</v>
      </c>
      <c r="D269" s="82" t="s">
        <v>257</v>
      </c>
      <c r="E269" s="76">
        <f>'приложение 10'!I268</f>
        <v>50790767.899999999</v>
      </c>
    </row>
    <row r="270" spans="1:5" ht="37.5">
      <c r="A270" s="43"/>
      <c r="B270" s="39" t="s">
        <v>259</v>
      </c>
      <c r="C270" s="81">
        <v>65400000000</v>
      </c>
      <c r="D270" s="82"/>
      <c r="E270" s="76">
        <f>E271+E274</f>
        <v>267918200</v>
      </c>
    </row>
    <row r="271" spans="1:5" ht="168.75">
      <c r="A271" s="43"/>
      <c r="B271" s="39" t="s">
        <v>260</v>
      </c>
      <c r="C271" s="81" t="s">
        <v>261</v>
      </c>
      <c r="D271" s="82"/>
      <c r="E271" s="76">
        <f>E273+E272</f>
        <v>267364200</v>
      </c>
    </row>
    <row r="272" spans="1:5" ht="56.25">
      <c r="A272" s="43"/>
      <c r="B272" s="39" t="s">
        <v>105</v>
      </c>
      <c r="C272" s="81" t="s">
        <v>261</v>
      </c>
      <c r="D272" s="82" t="s">
        <v>106</v>
      </c>
      <c r="E272" s="76">
        <f>'приложение 10'!I171</f>
        <v>3181660</v>
      </c>
    </row>
    <row r="273" spans="1:5" ht="56.25">
      <c r="A273" s="43"/>
      <c r="B273" s="39" t="s">
        <v>247</v>
      </c>
      <c r="C273" s="81" t="s">
        <v>261</v>
      </c>
      <c r="D273" s="82" t="s">
        <v>257</v>
      </c>
      <c r="E273" s="76">
        <f>'приложение 10'!I172</f>
        <v>264182540</v>
      </c>
    </row>
    <row r="274" spans="1:5" ht="168.75">
      <c r="A274" s="43"/>
      <c r="B274" s="39" t="s">
        <v>260</v>
      </c>
      <c r="C274" s="81" t="s">
        <v>262</v>
      </c>
      <c r="D274" s="82"/>
      <c r="E274" s="76">
        <f>E275</f>
        <v>554000</v>
      </c>
    </row>
    <row r="275" spans="1:5" ht="56.25">
      <c r="A275" s="43"/>
      <c r="B275" s="39" t="s">
        <v>247</v>
      </c>
      <c r="C275" s="81" t="s">
        <v>262</v>
      </c>
      <c r="D275" s="82" t="s">
        <v>257</v>
      </c>
      <c r="E275" s="76">
        <f>'приложение 10'!I174</f>
        <v>554000</v>
      </c>
    </row>
    <row r="276" spans="1:5">
      <c r="A276" s="43"/>
      <c r="B276" s="43" t="s">
        <v>263</v>
      </c>
      <c r="C276" s="57">
        <v>6550000000</v>
      </c>
      <c r="D276" s="75"/>
      <c r="E276" s="76">
        <f>E277</f>
        <v>16854000</v>
      </c>
    </row>
    <row r="277" spans="1:5" ht="75">
      <c r="A277" s="43"/>
      <c r="B277" s="43" t="s">
        <v>264</v>
      </c>
      <c r="C277" s="57" t="s">
        <v>265</v>
      </c>
      <c r="D277" s="75"/>
      <c r="E277" s="76">
        <f>E278</f>
        <v>16854000</v>
      </c>
    </row>
    <row r="278" spans="1:5" ht="56.25">
      <c r="A278" s="43"/>
      <c r="B278" s="43" t="s">
        <v>247</v>
      </c>
      <c r="C278" s="57" t="s">
        <v>265</v>
      </c>
      <c r="D278" s="75" t="s">
        <v>257</v>
      </c>
      <c r="E278" s="76">
        <f>'приложение 10'!I177</f>
        <v>16854000</v>
      </c>
    </row>
    <row r="279" spans="1:5">
      <c r="A279" s="43"/>
      <c r="B279" s="39" t="s">
        <v>266</v>
      </c>
      <c r="C279" s="81">
        <v>6570000000</v>
      </c>
      <c r="D279" s="82"/>
      <c r="E279" s="76">
        <f>E296+E288+E300+E302+E298+E280+E282+E284+E290+E294+E286+E292</f>
        <v>146916418</v>
      </c>
    </row>
    <row r="280" spans="1:5" ht="93.75">
      <c r="A280" s="43"/>
      <c r="B280" s="39" t="s">
        <v>267</v>
      </c>
      <c r="C280" s="81">
        <v>6570010190</v>
      </c>
      <c r="D280" s="87"/>
      <c r="E280" s="76">
        <f>E281</f>
        <v>2397314</v>
      </c>
    </row>
    <row r="281" spans="1:5" ht="56.25">
      <c r="A281" s="43"/>
      <c r="B281" s="39" t="s">
        <v>247</v>
      </c>
      <c r="C281" s="81">
        <v>6570010190</v>
      </c>
      <c r="D281" s="87">
        <v>400</v>
      </c>
      <c r="E281" s="76">
        <f>'приложение 10'!I385</f>
        <v>2397314</v>
      </c>
    </row>
    <row r="282" spans="1:5" ht="93.75">
      <c r="A282" s="43"/>
      <c r="B282" s="43" t="s">
        <v>268</v>
      </c>
      <c r="C282" s="57">
        <v>6570010470</v>
      </c>
      <c r="D282" s="79"/>
      <c r="E282" s="76">
        <f>E283</f>
        <v>2925148</v>
      </c>
    </row>
    <row r="283" spans="1:5" ht="56.25">
      <c r="A283" s="43"/>
      <c r="B283" s="39" t="s">
        <v>247</v>
      </c>
      <c r="C283" s="57">
        <v>6570010470</v>
      </c>
      <c r="D283" s="79">
        <v>400</v>
      </c>
      <c r="E283" s="76">
        <f>'приложение 10'!I430</f>
        <v>2925148</v>
      </c>
    </row>
    <row r="284" spans="1:5" ht="93.75">
      <c r="A284" s="43"/>
      <c r="B284" s="43" t="s">
        <v>269</v>
      </c>
      <c r="C284" s="57">
        <v>6570010520</v>
      </c>
      <c r="D284" s="79"/>
      <c r="E284" s="76">
        <f>E285</f>
        <v>2835356</v>
      </c>
    </row>
    <row r="285" spans="1:5" ht="56.25">
      <c r="A285" s="43"/>
      <c r="B285" s="39" t="s">
        <v>247</v>
      </c>
      <c r="C285" s="57">
        <v>6570010520</v>
      </c>
      <c r="D285" s="79">
        <v>400</v>
      </c>
      <c r="E285" s="76">
        <f>'приложение 10'!I432</f>
        <v>2835356</v>
      </c>
    </row>
    <row r="286" spans="1:5" ht="56.25">
      <c r="A286" s="43"/>
      <c r="B286" s="36" t="s">
        <v>270</v>
      </c>
      <c r="C286" s="81">
        <v>6570010710</v>
      </c>
      <c r="D286" s="82"/>
      <c r="E286" s="76">
        <f>E287</f>
        <v>17075300</v>
      </c>
    </row>
    <row r="287" spans="1:5" ht="56.25">
      <c r="A287" s="43"/>
      <c r="B287" s="39" t="s">
        <v>247</v>
      </c>
      <c r="C287" s="81">
        <v>6570010710</v>
      </c>
      <c r="D287" s="82" t="s">
        <v>257</v>
      </c>
      <c r="E287" s="76">
        <f>'приложение 10'!I213</f>
        <v>17075300</v>
      </c>
    </row>
    <row r="288" spans="1:5" ht="37.5">
      <c r="A288" s="43"/>
      <c r="B288" s="39" t="s">
        <v>271</v>
      </c>
      <c r="C288" s="81">
        <v>6570010970</v>
      </c>
      <c r="D288" s="82"/>
      <c r="E288" s="76">
        <f>E289</f>
        <v>8538500</v>
      </c>
    </row>
    <row r="289" spans="1:5" ht="56.25">
      <c r="A289" s="43"/>
      <c r="B289" s="39" t="s">
        <v>247</v>
      </c>
      <c r="C289" s="81">
        <v>6570010970</v>
      </c>
      <c r="D289" s="82" t="s">
        <v>257</v>
      </c>
      <c r="E289" s="76">
        <f>'приложение 10'!I204</f>
        <v>8538500</v>
      </c>
    </row>
    <row r="290" spans="1:5" ht="37.5">
      <c r="A290" s="43"/>
      <c r="B290" s="43" t="s">
        <v>272</v>
      </c>
      <c r="C290" s="57">
        <v>6570010980</v>
      </c>
      <c r="D290" s="79"/>
      <c r="E290" s="76">
        <f>E291</f>
        <v>5390000</v>
      </c>
    </row>
    <row r="291" spans="1:5" ht="56.25">
      <c r="A291" s="43"/>
      <c r="B291" s="39" t="s">
        <v>247</v>
      </c>
      <c r="C291" s="57">
        <v>6570010980</v>
      </c>
      <c r="D291" s="79">
        <v>400</v>
      </c>
      <c r="E291" s="76">
        <f>'приложение 10'!I434</f>
        <v>5390000</v>
      </c>
    </row>
    <row r="292" spans="1:5" ht="75">
      <c r="A292" s="43"/>
      <c r="B292" s="39" t="s">
        <v>273</v>
      </c>
      <c r="C292" s="81">
        <v>65700011030</v>
      </c>
      <c r="D292" s="82"/>
      <c r="E292" s="76">
        <f>E293</f>
        <v>12988000</v>
      </c>
    </row>
    <row r="293" spans="1:5" ht="56.25">
      <c r="A293" s="43"/>
      <c r="B293" s="39" t="s">
        <v>247</v>
      </c>
      <c r="C293" s="81">
        <v>65700011030</v>
      </c>
      <c r="D293" s="82" t="s">
        <v>257</v>
      </c>
      <c r="E293" s="76">
        <f>'приложение 10'!I214</f>
        <v>12988000</v>
      </c>
    </row>
    <row r="294" spans="1:5" ht="93.75">
      <c r="A294" s="43"/>
      <c r="B294" s="43" t="s">
        <v>274</v>
      </c>
      <c r="C294" s="57">
        <v>6570011080</v>
      </c>
      <c r="D294" s="79"/>
      <c r="E294" s="76">
        <f>E295</f>
        <v>3260000</v>
      </c>
    </row>
    <row r="295" spans="1:5" ht="56.25">
      <c r="A295" s="43"/>
      <c r="B295" s="39" t="s">
        <v>247</v>
      </c>
      <c r="C295" s="57">
        <v>6570011080</v>
      </c>
      <c r="D295" s="79">
        <v>400</v>
      </c>
      <c r="E295" s="76">
        <f>'приложение 10'!I436</f>
        <v>3260000</v>
      </c>
    </row>
    <row r="296" spans="1:5" ht="37.5">
      <c r="A296" s="43"/>
      <c r="B296" s="39" t="s">
        <v>275</v>
      </c>
      <c r="C296" s="81">
        <v>6570011100</v>
      </c>
      <c r="D296" s="82"/>
      <c r="E296" s="76">
        <f>E297</f>
        <v>4000700</v>
      </c>
    </row>
    <row r="297" spans="1:5" ht="56.25">
      <c r="A297" s="43"/>
      <c r="B297" s="39" t="s">
        <v>247</v>
      </c>
      <c r="C297" s="81">
        <v>6570011100</v>
      </c>
      <c r="D297" s="82" t="s">
        <v>257</v>
      </c>
      <c r="E297" s="76">
        <f>'приложение 10'!I217</f>
        <v>4000700</v>
      </c>
    </row>
    <row r="298" spans="1:5" ht="93.75">
      <c r="A298" s="43"/>
      <c r="B298" s="39" t="s">
        <v>276</v>
      </c>
      <c r="C298" s="81" t="s">
        <v>277</v>
      </c>
      <c r="D298" s="87"/>
      <c r="E298" s="76">
        <f>E299</f>
        <v>12237100</v>
      </c>
    </row>
    <row r="299" spans="1:5" ht="56.25">
      <c r="A299" s="43"/>
      <c r="B299" s="39" t="s">
        <v>247</v>
      </c>
      <c r="C299" s="81" t="s">
        <v>277</v>
      </c>
      <c r="D299" s="87">
        <v>400</v>
      </c>
      <c r="E299" s="76">
        <f>'приложение 10'!I387</f>
        <v>12237100</v>
      </c>
    </row>
    <row r="300" spans="1:5" ht="93.75" hidden="1">
      <c r="A300" s="43"/>
      <c r="B300" s="39" t="s">
        <v>278</v>
      </c>
      <c r="C300" s="81" t="s">
        <v>279</v>
      </c>
      <c r="D300" s="87"/>
      <c r="E300" s="76">
        <f>E301</f>
        <v>0</v>
      </c>
    </row>
    <row r="301" spans="1:5" ht="56.25" hidden="1">
      <c r="A301" s="43"/>
      <c r="B301" s="39" t="s">
        <v>247</v>
      </c>
      <c r="C301" s="81" t="s">
        <v>279</v>
      </c>
      <c r="D301" s="87">
        <v>400</v>
      </c>
      <c r="E301" s="76">
        <f>'приложение 10'!I389</f>
        <v>0</v>
      </c>
    </row>
    <row r="302" spans="1:5" ht="56.25">
      <c r="A302" s="43"/>
      <c r="B302" s="39" t="s">
        <v>280</v>
      </c>
      <c r="C302" s="81">
        <v>6570100000</v>
      </c>
      <c r="D302" s="82"/>
      <c r="E302" s="76">
        <f>E303+E305+E307+E309</f>
        <v>75269000</v>
      </c>
    </row>
    <row r="303" spans="1:5" ht="75">
      <c r="A303" s="43"/>
      <c r="B303" s="39" t="s">
        <v>281</v>
      </c>
      <c r="C303" s="81" t="s">
        <v>282</v>
      </c>
      <c r="D303" s="82"/>
      <c r="E303" s="76">
        <f>E304</f>
        <v>24000000</v>
      </c>
    </row>
    <row r="304" spans="1:5" ht="56.25">
      <c r="A304" s="43"/>
      <c r="B304" s="39" t="s">
        <v>247</v>
      </c>
      <c r="C304" s="81" t="s">
        <v>282</v>
      </c>
      <c r="D304" s="82" t="s">
        <v>257</v>
      </c>
      <c r="E304" s="76">
        <f>'приложение 10'!I220</f>
        <v>24000000</v>
      </c>
    </row>
    <row r="305" spans="1:1024" ht="93.75">
      <c r="A305" s="43"/>
      <c r="B305" s="39" t="s">
        <v>283</v>
      </c>
      <c r="C305" s="81" t="s">
        <v>284</v>
      </c>
      <c r="D305" s="82"/>
      <c r="E305" s="76">
        <f>E306</f>
        <v>50046700</v>
      </c>
    </row>
    <row r="306" spans="1:1024" ht="56.25">
      <c r="A306" s="43"/>
      <c r="B306" s="39" t="s">
        <v>247</v>
      </c>
      <c r="C306" s="81" t="s">
        <v>284</v>
      </c>
      <c r="D306" s="82" t="s">
        <v>257</v>
      </c>
      <c r="E306" s="76">
        <f>'приложение 10'!I207</f>
        <v>50046700</v>
      </c>
    </row>
    <row r="307" spans="1:1024" ht="75">
      <c r="A307" s="43"/>
      <c r="B307" s="39" t="s">
        <v>281</v>
      </c>
      <c r="C307" s="81" t="s">
        <v>285</v>
      </c>
      <c r="D307" s="82"/>
      <c r="E307" s="76">
        <f>E308</f>
        <v>933300</v>
      </c>
    </row>
    <row r="308" spans="1:1024" ht="56.25">
      <c r="A308" s="43"/>
      <c r="B308" s="39" t="s">
        <v>247</v>
      </c>
      <c r="C308" s="81" t="s">
        <v>285</v>
      </c>
      <c r="D308" s="82" t="s">
        <v>257</v>
      </c>
      <c r="E308" s="76">
        <f>'приложение 10'!I222</f>
        <v>933300</v>
      </c>
    </row>
    <row r="309" spans="1:1024" ht="93.75">
      <c r="A309" s="43"/>
      <c r="B309" s="39" t="s">
        <v>283</v>
      </c>
      <c r="C309" s="81" t="s">
        <v>286</v>
      </c>
      <c r="D309" s="82"/>
      <c r="E309" s="76">
        <f>E310</f>
        <v>289000</v>
      </c>
    </row>
    <row r="310" spans="1:1024" ht="56.25">
      <c r="A310" s="43"/>
      <c r="B310" s="39" t="s">
        <v>247</v>
      </c>
      <c r="C310" s="81" t="s">
        <v>286</v>
      </c>
      <c r="D310" s="82" t="s">
        <v>257</v>
      </c>
      <c r="E310" s="76">
        <f>'приложение 10'!I209</f>
        <v>289000</v>
      </c>
    </row>
    <row r="311" spans="1:1024" ht="37.5">
      <c r="A311" s="43"/>
      <c r="B311" s="39" t="s">
        <v>287</v>
      </c>
      <c r="C311" s="81">
        <v>6580000000</v>
      </c>
      <c r="D311" s="82"/>
      <c r="E311" s="76">
        <f>E312+E315</f>
        <v>6439400</v>
      </c>
    </row>
    <row r="312" spans="1:1024" ht="37.5">
      <c r="A312" s="43"/>
      <c r="B312" s="39" t="s">
        <v>288</v>
      </c>
      <c r="C312" s="81">
        <v>6580010890</v>
      </c>
      <c r="D312" s="82"/>
      <c r="E312" s="76">
        <f>E313+E314</f>
        <v>333000</v>
      </c>
    </row>
    <row r="313" spans="1:1024" ht="56.25">
      <c r="A313" s="43"/>
      <c r="B313" s="39" t="s">
        <v>105</v>
      </c>
      <c r="C313" s="81">
        <v>6580010890</v>
      </c>
      <c r="D313" s="82" t="s">
        <v>106</v>
      </c>
      <c r="E313" s="76">
        <f>'приложение 10'!I274</f>
        <v>133500</v>
      </c>
    </row>
    <row r="314" spans="1:1024" ht="56.25">
      <c r="A314" s="43"/>
      <c r="B314" s="39" t="s">
        <v>247</v>
      </c>
      <c r="C314" s="81">
        <v>6580010890</v>
      </c>
      <c r="D314" s="82" t="s">
        <v>257</v>
      </c>
      <c r="E314" s="76">
        <f>'приложение 10'!I275</f>
        <v>199500</v>
      </c>
    </row>
    <row r="315" spans="1:1024" ht="93.75">
      <c r="A315" s="43"/>
      <c r="B315" s="39" t="s">
        <v>289</v>
      </c>
      <c r="C315" s="81" t="s">
        <v>290</v>
      </c>
      <c r="D315" s="82"/>
      <c r="E315" s="76">
        <f>E316</f>
        <v>6106400</v>
      </c>
    </row>
    <row r="316" spans="1:1024" ht="56.25">
      <c r="A316" s="43"/>
      <c r="B316" s="39" t="s">
        <v>247</v>
      </c>
      <c r="C316" s="81" t="s">
        <v>290</v>
      </c>
      <c r="D316" s="82" t="s">
        <v>257</v>
      </c>
      <c r="E316" s="76">
        <f>'приложение 10'!I277</f>
        <v>6106400</v>
      </c>
    </row>
    <row r="317" spans="1:1024" s="70" customFormat="1" ht="112.5">
      <c r="A317" s="66" t="s">
        <v>291</v>
      </c>
      <c r="B317" s="30" t="s">
        <v>292</v>
      </c>
      <c r="C317" s="88">
        <v>6600000000</v>
      </c>
      <c r="D317" s="89"/>
      <c r="E317" s="74">
        <f>E318</f>
        <v>5970000</v>
      </c>
      <c r="G317" s="71"/>
      <c r="AMJ317"/>
    </row>
    <row r="318" spans="1:1024" ht="56.25">
      <c r="A318" s="43"/>
      <c r="B318" s="39" t="s">
        <v>293</v>
      </c>
      <c r="C318" s="81">
        <v>6610000000</v>
      </c>
      <c r="D318" s="82"/>
      <c r="E318" s="76">
        <f>E319</f>
        <v>5970000</v>
      </c>
    </row>
    <row r="319" spans="1:1024" ht="112.5">
      <c r="A319" s="43"/>
      <c r="B319" s="39" t="s">
        <v>294</v>
      </c>
      <c r="C319" s="81">
        <v>6610010040</v>
      </c>
      <c r="D319" s="82"/>
      <c r="E319" s="76">
        <f>E320</f>
        <v>5970000</v>
      </c>
    </row>
    <row r="320" spans="1:1024" ht="56.25">
      <c r="A320" s="43"/>
      <c r="B320" s="39" t="s">
        <v>105</v>
      </c>
      <c r="C320" s="81">
        <v>6610010040</v>
      </c>
      <c r="D320" s="82" t="s">
        <v>106</v>
      </c>
      <c r="E320" s="76">
        <f>'приложение 10'!I124</f>
        <v>5970000</v>
      </c>
    </row>
    <row r="321" spans="1:1024" s="70" customFormat="1" ht="93.75">
      <c r="A321" s="66" t="s">
        <v>295</v>
      </c>
      <c r="B321" s="30" t="s">
        <v>296</v>
      </c>
      <c r="C321" s="88">
        <v>6700000000</v>
      </c>
      <c r="D321" s="89"/>
      <c r="E321" s="74">
        <f>E322+E326</f>
        <v>3422200</v>
      </c>
      <c r="G321" s="71"/>
      <c r="AMJ321"/>
    </row>
    <row r="322" spans="1:1024" ht="56.25">
      <c r="A322" s="43"/>
      <c r="B322" s="39" t="s">
        <v>297</v>
      </c>
      <c r="C322" s="81">
        <v>6710000000</v>
      </c>
      <c r="D322" s="82"/>
      <c r="E322" s="76">
        <f>E323</f>
        <v>3272200</v>
      </c>
    </row>
    <row r="323" spans="1:1024" ht="37.5">
      <c r="A323" s="43"/>
      <c r="B323" s="39" t="s">
        <v>298</v>
      </c>
      <c r="C323" s="81">
        <v>6710010220</v>
      </c>
      <c r="D323" s="82"/>
      <c r="E323" s="76">
        <f>E324+E325</f>
        <v>3272200</v>
      </c>
    </row>
    <row r="324" spans="1:1024" ht="56.25">
      <c r="A324" s="43"/>
      <c r="B324" s="39" t="s">
        <v>105</v>
      </c>
      <c r="C324" s="81">
        <v>6710010220</v>
      </c>
      <c r="D324" s="82" t="s">
        <v>106</v>
      </c>
      <c r="E324" s="76">
        <f>'приложение 10'!I640+'приложение 10'!I556+'приложение 10'!I128</f>
        <v>480000</v>
      </c>
    </row>
    <row r="325" spans="1:1024" ht="56.25">
      <c r="A325" s="43"/>
      <c r="B325" s="43" t="s">
        <v>173</v>
      </c>
      <c r="C325" s="81">
        <v>6710010220</v>
      </c>
      <c r="D325" s="82" t="s">
        <v>199</v>
      </c>
      <c r="E325" s="76">
        <f>'приложение 10'!I479+'приложение 10'!I518+'приложение 10'!I557</f>
        <v>2792200</v>
      </c>
    </row>
    <row r="326" spans="1:1024" ht="56.25">
      <c r="A326" s="43"/>
      <c r="B326" s="39" t="s">
        <v>299</v>
      </c>
      <c r="C326" s="81">
        <v>6720000000</v>
      </c>
      <c r="D326" s="82"/>
      <c r="E326" s="76">
        <f>E327</f>
        <v>150000</v>
      </c>
    </row>
    <row r="327" spans="1:1024" ht="56.25">
      <c r="A327" s="43"/>
      <c r="B327" s="39" t="s">
        <v>300</v>
      </c>
      <c r="C327" s="81">
        <v>6720010530</v>
      </c>
      <c r="D327" s="82"/>
      <c r="E327" s="76">
        <f>E328</f>
        <v>150000</v>
      </c>
    </row>
    <row r="328" spans="1:1024" ht="56.25">
      <c r="A328" s="43"/>
      <c r="B328" s="39" t="s">
        <v>105</v>
      </c>
      <c r="C328" s="81">
        <v>6720010530</v>
      </c>
      <c r="D328" s="82" t="s">
        <v>106</v>
      </c>
      <c r="E328" s="76">
        <f>'приложение 10'!I131</f>
        <v>150000</v>
      </c>
    </row>
    <row r="329" spans="1:1024" s="70" customFormat="1" ht="37.5">
      <c r="A329" s="66" t="s">
        <v>301</v>
      </c>
      <c r="B329" s="30" t="s">
        <v>302</v>
      </c>
      <c r="C329" s="88">
        <v>6800000000</v>
      </c>
      <c r="D329" s="89"/>
      <c r="E329" s="74">
        <f>E330</f>
        <v>100000</v>
      </c>
      <c r="G329" s="71"/>
      <c r="AMJ329"/>
    </row>
    <row r="330" spans="1:1024" ht="37.5">
      <c r="A330" s="43"/>
      <c r="B330" s="39" t="s">
        <v>303</v>
      </c>
      <c r="C330" s="81">
        <v>6810000000</v>
      </c>
      <c r="D330" s="82"/>
      <c r="E330" s="76">
        <f>E331</f>
        <v>100000</v>
      </c>
    </row>
    <row r="331" spans="1:1024">
      <c r="A331" s="43"/>
      <c r="B331" s="39" t="s">
        <v>304</v>
      </c>
      <c r="C331" s="81">
        <v>6810010490</v>
      </c>
      <c r="D331" s="82"/>
      <c r="E331" s="76">
        <f>E332</f>
        <v>100000</v>
      </c>
    </row>
    <row r="332" spans="1:1024" ht="56.25">
      <c r="A332" s="43"/>
      <c r="B332" s="39" t="s">
        <v>105</v>
      </c>
      <c r="C332" s="81">
        <v>6810010490</v>
      </c>
      <c r="D332" s="82" t="s">
        <v>106</v>
      </c>
      <c r="E332" s="76">
        <f>'приложение 10'!I135</f>
        <v>100000</v>
      </c>
    </row>
    <row r="333" spans="1:1024" s="70" customFormat="1" ht="150">
      <c r="A333" s="66" t="s">
        <v>305</v>
      </c>
      <c r="B333" s="30" t="s">
        <v>306</v>
      </c>
      <c r="C333" s="88">
        <v>6900000000</v>
      </c>
      <c r="D333" s="89"/>
      <c r="E333" s="74">
        <f>E334</f>
        <v>941800</v>
      </c>
      <c r="G333" s="71"/>
      <c r="AMJ333"/>
    </row>
    <row r="334" spans="1:1024" ht="56.25">
      <c r="A334" s="43"/>
      <c r="B334" s="39" t="s">
        <v>307</v>
      </c>
      <c r="C334" s="81">
        <v>6910000000</v>
      </c>
      <c r="D334" s="82"/>
      <c r="E334" s="76">
        <f>E335</f>
        <v>941800</v>
      </c>
    </row>
    <row r="335" spans="1:1024" ht="150">
      <c r="A335" s="43"/>
      <c r="B335" s="39" t="s">
        <v>308</v>
      </c>
      <c r="C335" s="81">
        <v>6910010500</v>
      </c>
      <c r="D335" s="82"/>
      <c r="E335" s="76">
        <f>E336</f>
        <v>941800</v>
      </c>
    </row>
    <row r="336" spans="1:1024" ht="56.25">
      <c r="A336" s="43"/>
      <c r="B336" s="39" t="s">
        <v>105</v>
      </c>
      <c r="C336" s="81">
        <v>6910010500</v>
      </c>
      <c r="D336" s="82" t="s">
        <v>106</v>
      </c>
      <c r="E336" s="76">
        <f>'приложение 10'!I644+'приложение 10'!I561</f>
        <v>941800</v>
      </c>
    </row>
    <row r="337" spans="1:1024" s="70" customFormat="1" ht="37.5">
      <c r="A337" s="66" t="s">
        <v>309</v>
      </c>
      <c r="B337" s="66" t="s">
        <v>310</v>
      </c>
      <c r="C337" s="72">
        <v>7000000000</v>
      </c>
      <c r="D337" s="86"/>
      <c r="E337" s="74">
        <f>E338+E347</f>
        <v>36692700</v>
      </c>
      <c r="G337" s="71"/>
      <c r="AMJ337"/>
    </row>
    <row r="338" spans="1:1024" s="70" customFormat="1" ht="37.5">
      <c r="A338" s="43"/>
      <c r="B338" s="39" t="s">
        <v>311</v>
      </c>
      <c r="C338" s="81">
        <v>7010000000</v>
      </c>
      <c r="D338" s="87"/>
      <c r="E338" s="76">
        <f>E339+E343+E345+E341</f>
        <v>36527700</v>
      </c>
      <c r="G338" s="71"/>
      <c r="AMJ338"/>
    </row>
    <row r="339" spans="1:1024" s="70" customFormat="1" ht="112.5">
      <c r="A339" s="43"/>
      <c r="B339" s="39" t="s">
        <v>312</v>
      </c>
      <c r="C339" s="81">
        <v>7010063110</v>
      </c>
      <c r="D339" s="87"/>
      <c r="E339" s="76">
        <f>E340</f>
        <v>2819800</v>
      </c>
      <c r="G339" s="71"/>
      <c r="AMJ339"/>
    </row>
    <row r="340" spans="1:1024" s="70" customFormat="1" ht="56.25">
      <c r="A340" s="43"/>
      <c r="B340" s="39" t="s">
        <v>173</v>
      </c>
      <c r="C340" s="81">
        <v>7010063110</v>
      </c>
      <c r="D340" s="87">
        <v>600</v>
      </c>
      <c r="E340" s="76">
        <f>'приложение 10'!I483</f>
        <v>2819800</v>
      </c>
      <c r="G340" s="71"/>
      <c r="AMJ340"/>
    </row>
    <row r="341" spans="1:1024" s="70" customFormat="1" ht="75">
      <c r="A341" s="43"/>
      <c r="B341" s="39" t="s">
        <v>313</v>
      </c>
      <c r="C341" s="81" t="s">
        <v>314</v>
      </c>
      <c r="D341" s="87"/>
      <c r="E341" s="76">
        <f>E342</f>
        <v>33707900</v>
      </c>
      <c r="G341" s="71"/>
      <c r="AMJ341"/>
    </row>
    <row r="342" spans="1:1024" s="70" customFormat="1" ht="56.25">
      <c r="A342" s="43"/>
      <c r="B342" s="39" t="s">
        <v>173</v>
      </c>
      <c r="C342" s="81" t="s">
        <v>314</v>
      </c>
      <c r="D342" s="87">
        <v>600</v>
      </c>
      <c r="E342" s="76">
        <f>'приложение 10'!I485</f>
        <v>33707900</v>
      </c>
      <c r="G342" s="71"/>
      <c r="AMJ342"/>
    </row>
    <row r="343" spans="1:1024" s="70" customFormat="1" ht="75" hidden="1">
      <c r="A343" s="43"/>
      <c r="B343" s="39" t="s">
        <v>315</v>
      </c>
      <c r="C343" s="81" t="s">
        <v>316</v>
      </c>
      <c r="D343" s="87"/>
      <c r="E343" s="76">
        <f>E344</f>
        <v>0</v>
      </c>
      <c r="G343" s="71"/>
      <c r="AMJ343"/>
    </row>
    <row r="344" spans="1:1024" s="70" customFormat="1" ht="56.25" hidden="1">
      <c r="A344" s="43"/>
      <c r="B344" s="39" t="s">
        <v>173</v>
      </c>
      <c r="C344" s="81" t="s">
        <v>316</v>
      </c>
      <c r="D344" s="87">
        <v>600</v>
      </c>
      <c r="E344" s="76">
        <f>'приложение 10'!I487</f>
        <v>0</v>
      </c>
      <c r="G344" s="71"/>
      <c r="AMJ344"/>
    </row>
    <row r="345" spans="1:1024" s="70" customFormat="1" ht="168.75" hidden="1">
      <c r="A345" s="43"/>
      <c r="B345" s="39" t="s">
        <v>317</v>
      </c>
      <c r="C345" s="81" t="s">
        <v>318</v>
      </c>
      <c r="D345" s="87"/>
      <c r="E345" s="76">
        <f>E346</f>
        <v>0</v>
      </c>
      <c r="G345" s="71"/>
      <c r="AMJ345"/>
    </row>
    <row r="346" spans="1:1024" s="70" customFormat="1" ht="56.25" hidden="1">
      <c r="A346" s="43"/>
      <c r="B346" s="39" t="s">
        <v>173</v>
      </c>
      <c r="C346" s="81" t="s">
        <v>318</v>
      </c>
      <c r="D346" s="87">
        <v>600</v>
      </c>
      <c r="E346" s="76">
        <f>'приложение 10'!I489</f>
        <v>0</v>
      </c>
      <c r="G346" s="71"/>
      <c r="AMJ346"/>
    </row>
    <row r="347" spans="1:1024" s="70" customFormat="1">
      <c r="A347" s="43"/>
      <c r="B347" s="39" t="s">
        <v>319</v>
      </c>
      <c r="C347" s="81">
        <v>7020000000</v>
      </c>
      <c r="D347" s="87"/>
      <c r="E347" s="76">
        <f>E348</f>
        <v>165000</v>
      </c>
      <c r="G347" s="71"/>
      <c r="AMJ347"/>
    </row>
    <row r="348" spans="1:1024" s="70" customFormat="1" ht="75">
      <c r="A348" s="43"/>
      <c r="B348" s="39" t="s">
        <v>320</v>
      </c>
      <c r="C348" s="81">
        <v>7020010060</v>
      </c>
      <c r="D348" s="87"/>
      <c r="E348" s="76">
        <f>E349</f>
        <v>165000</v>
      </c>
      <c r="G348" s="71"/>
      <c r="AMJ348"/>
    </row>
    <row r="349" spans="1:1024" s="70" customFormat="1" ht="37.5">
      <c r="A349" s="43"/>
      <c r="B349" s="39" t="s">
        <v>144</v>
      </c>
      <c r="C349" s="81">
        <v>7020010060</v>
      </c>
      <c r="D349" s="87">
        <v>300</v>
      </c>
      <c r="E349" s="76">
        <f>'приложение 10'!I522</f>
        <v>165000</v>
      </c>
      <c r="G349" s="71"/>
      <c r="AMJ349"/>
    </row>
    <row r="350" spans="1:1024" s="70" customFormat="1" ht="37.5">
      <c r="A350" s="66" t="s">
        <v>321</v>
      </c>
      <c r="B350" s="30" t="s">
        <v>322</v>
      </c>
      <c r="C350" s="88">
        <v>7100000000</v>
      </c>
      <c r="D350" s="89"/>
      <c r="E350" s="74">
        <f>E351</f>
        <v>1261000</v>
      </c>
      <c r="G350" s="71"/>
      <c r="AMJ350"/>
    </row>
    <row r="351" spans="1:1024" s="70" customFormat="1" ht="75">
      <c r="A351" s="43"/>
      <c r="B351" s="39" t="s">
        <v>323</v>
      </c>
      <c r="C351" s="81">
        <v>7110000000</v>
      </c>
      <c r="D351" s="82"/>
      <c r="E351" s="76">
        <f>E352</f>
        <v>1261000</v>
      </c>
      <c r="G351" s="71"/>
      <c r="AMJ351"/>
    </row>
    <row r="352" spans="1:1024" s="70" customFormat="1" ht="56.25">
      <c r="A352" s="43"/>
      <c r="B352" s="39" t="s">
        <v>324</v>
      </c>
      <c r="C352" s="81">
        <v>7110010610</v>
      </c>
      <c r="D352" s="82"/>
      <c r="E352" s="76">
        <f>E353</f>
        <v>1261000</v>
      </c>
      <c r="G352" s="71"/>
      <c r="AMJ352"/>
    </row>
    <row r="353" spans="1:1024" s="70" customFormat="1" ht="56.25">
      <c r="A353" s="43"/>
      <c r="B353" s="39" t="s">
        <v>105</v>
      </c>
      <c r="C353" s="81">
        <v>7110010610</v>
      </c>
      <c r="D353" s="82" t="s">
        <v>106</v>
      </c>
      <c r="E353" s="76">
        <f>'приложение 10'!I648+'приложение 10'!I565</f>
        <v>1261000</v>
      </c>
      <c r="G353" s="71"/>
      <c r="AMJ353"/>
    </row>
    <row r="354" spans="1:1024" s="70" customFormat="1" ht="75">
      <c r="A354" s="66" t="s">
        <v>325</v>
      </c>
      <c r="B354" s="30" t="s">
        <v>326</v>
      </c>
      <c r="C354" s="88">
        <v>7200000000</v>
      </c>
      <c r="D354" s="89"/>
      <c r="E354" s="74">
        <f>E355</f>
        <v>4493800</v>
      </c>
      <c r="G354" s="71"/>
      <c r="AMJ354" s="42"/>
    </row>
    <row r="355" spans="1:1024" s="70" customFormat="1" ht="56.25">
      <c r="A355" s="43"/>
      <c r="B355" s="39" t="s">
        <v>327</v>
      </c>
      <c r="C355" s="81">
        <v>7210000000</v>
      </c>
      <c r="D355" s="82"/>
      <c r="E355" s="76">
        <f>E358+E356</f>
        <v>4493800</v>
      </c>
      <c r="G355" s="71"/>
      <c r="AMJ355"/>
    </row>
    <row r="356" spans="1:1024" s="70" customFormat="1" ht="93.75" hidden="1">
      <c r="A356" s="43"/>
      <c r="B356" s="39" t="s">
        <v>328</v>
      </c>
      <c r="C356" s="81" t="s">
        <v>329</v>
      </c>
      <c r="D356" s="82"/>
      <c r="E356" s="76">
        <f>E357</f>
        <v>0</v>
      </c>
      <c r="G356" s="71"/>
      <c r="AMJ356"/>
    </row>
    <row r="357" spans="1:1024" s="70" customFormat="1" ht="56.25" hidden="1">
      <c r="A357" s="43"/>
      <c r="B357" s="39" t="s">
        <v>105</v>
      </c>
      <c r="C357" s="81" t="s">
        <v>329</v>
      </c>
      <c r="D357" s="82" t="s">
        <v>106</v>
      </c>
      <c r="E357" s="76">
        <f>'приложение 10'!I163</f>
        <v>0</v>
      </c>
      <c r="G357" s="71"/>
      <c r="AMJ357"/>
    </row>
    <row r="358" spans="1:1024" s="70" customFormat="1" ht="56.25">
      <c r="A358" s="43"/>
      <c r="B358" s="39" t="s">
        <v>330</v>
      </c>
      <c r="C358" s="81" t="s">
        <v>331</v>
      </c>
      <c r="D358" s="82"/>
      <c r="E358" s="76">
        <f>E359</f>
        <v>4493800</v>
      </c>
      <c r="G358" s="71"/>
      <c r="AMJ358"/>
    </row>
    <row r="359" spans="1:1024" s="70" customFormat="1" ht="56.25">
      <c r="A359" s="43"/>
      <c r="B359" s="39" t="s">
        <v>105</v>
      </c>
      <c r="C359" s="81" t="s">
        <v>331</v>
      </c>
      <c r="D359" s="82" t="s">
        <v>106</v>
      </c>
      <c r="E359" s="76">
        <f>'приложение 10'!I165</f>
        <v>4493800</v>
      </c>
      <c r="G359" s="71"/>
      <c r="AMJ359"/>
    </row>
    <row r="360" spans="1:1024" s="70" customFormat="1" ht="37.5">
      <c r="A360" s="66" t="s">
        <v>332</v>
      </c>
      <c r="B360" s="30" t="s">
        <v>333</v>
      </c>
      <c r="C360" s="88">
        <v>7300000000</v>
      </c>
      <c r="D360" s="89"/>
      <c r="E360" s="74">
        <f>E361+E366+E369</f>
        <v>296266021.29000002</v>
      </c>
      <c r="G360" s="71"/>
      <c r="AMJ360"/>
    </row>
    <row r="361" spans="1:1024" s="70" customFormat="1" ht="37.5">
      <c r="A361" s="43"/>
      <c r="B361" s="39" t="s">
        <v>334</v>
      </c>
      <c r="C361" s="81">
        <v>7310000000</v>
      </c>
      <c r="D361" s="82"/>
      <c r="E361" s="76">
        <f>E362+E364</f>
        <v>10172700</v>
      </c>
      <c r="G361" s="71"/>
      <c r="AMJ361"/>
    </row>
    <row r="362" spans="1:1024" s="70" customFormat="1" ht="56.25">
      <c r="A362" s="43"/>
      <c r="B362" s="39" t="s">
        <v>335</v>
      </c>
      <c r="C362" s="81">
        <v>7310010140</v>
      </c>
      <c r="D362" s="82"/>
      <c r="E362" s="76">
        <f>E363</f>
        <v>6532000</v>
      </c>
      <c r="G362" s="71"/>
      <c r="AMJ362"/>
    </row>
    <row r="363" spans="1:1024" s="70" customFormat="1" ht="56.25">
      <c r="A363" s="43"/>
      <c r="B363" s="39" t="s">
        <v>105</v>
      </c>
      <c r="C363" s="81">
        <v>7310010140</v>
      </c>
      <c r="D363" s="82" t="s">
        <v>106</v>
      </c>
      <c r="E363" s="76">
        <f>'приложение 10'!I181</f>
        <v>6532000</v>
      </c>
      <c r="G363" s="71"/>
      <c r="AMJ363"/>
    </row>
    <row r="364" spans="1:1024" s="70" customFormat="1" ht="37.5">
      <c r="A364" s="43"/>
      <c r="B364" s="39" t="s">
        <v>336</v>
      </c>
      <c r="C364" s="81">
        <v>7310010860</v>
      </c>
      <c r="D364" s="82"/>
      <c r="E364" s="76">
        <f>E365</f>
        <v>3640700</v>
      </c>
      <c r="G364" s="71"/>
      <c r="AMJ364"/>
    </row>
    <row r="365" spans="1:1024" s="70" customFormat="1" ht="56.25">
      <c r="A365" s="43"/>
      <c r="B365" s="39" t="s">
        <v>105</v>
      </c>
      <c r="C365" s="81">
        <v>7310010860</v>
      </c>
      <c r="D365" s="82" t="s">
        <v>106</v>
      </c>
      <c r="E365" s="76">
        <f>'приложение 10'!I183</f>
        <v>3640700</v>
      </c>
      <c r="G365" s="71"/>
      <c r="AMJ365"/>
    </row>
    <row r="366" spans="1:1024" s="70" customFormat="1" ht="37.5">
      <c r="A366" s="43"/>
      <c r="B366" s="39" t="s">
        <v>337</v>
      </c>
      <c r="C366" s="81">
        <v>7320000000</v>
      </c>
      <c r="D366" s="82"/>
      <c r="E366" s="76">
        <f>E367</f>
        <v>50000</v>
      </c>
      <c r="G366" s="71"/>
      <c r="AMJ366"/>
    </row>
    <row r="367" spans="1:1024" s="70" customFormat="1" ht="93.75">
      <c r="A367" s="43"/>
      <c r="B367" s="39" t="s">
        <v>338</v>
      </c>
      <c r="C367" s="81">
        <v>7320010080</v>
      </c>
      <c r="D367" s="82"/>
      <c r="E367" s="76">
        <f>E368</f>
        <v>50000</v>
      </c>
      <c r="G367" s="71"/>
      <c r="AMJ367"/>
    </row>
    <row r="368" spans="1:1024" s="70" customFormat="1" ht="56.25">
      <c r="A368" s="43"/>
      <c r="B368" s="39" t="s">
        <v>105</v>
      </c>
      <c r="C368" s="81">
        <v>7320010080</v>
      </c>
      <c r="D368" s="82" t="s">
        <v>106</v>
      </c>
      <c r="E368" s="76">
        <f>'приложение 10'!I186</f>
        <v>50000</v>
      </c>
      <c r="G368" s="71"/>
      <c r="AMJ368"/>
    </row>
    <row r="369" spans="1:1024" s="70" customFormat="1" ht="56.25">
      <c r="A369" s="43"/>
      <c r="B369" s="39" t="s">
        <v>339</v>
      </c>
      <c r="C369" s="81">
        <v>7330000000</v>
      </c>
      <c r="D369" s="82"/>
      <c r="E369" s="76">
        <f>E370+E373</f>
        <v>286043321.29000002</v>
      </c>
      <c r="G369" s="71"/>
      <c r="AMJ369"/>
    </row>
    <row r="370" spans="1:1024" s="70" customFormat="1" ht="56.25">
      <c r="A370" s="43"/>
      <c r="B370" s="39" t="s">
        <v>340</v>
      </c>
      <c r="C370" s="81">
        <v>7330010720</v>
      </c>
      <c r="D370" s="82"/>
      <c r="E370" s="76">
        <f>E371</f>
        <v>100974121.29000001</v>
      </c>
      <c r="G370" s="71"/>
      <c r="AMJ370"/>
    </row>
    <row r="371" spans="1:1024" s="70" customFormat="1" ht="56.25">
      <c r="A371" s="43"/>
      <c r="B371" s="39" t="s">
        <v>105</v>
      </c>
      <c r="C371" s="81">
        <v>7330010720</v>
      </c>
      <c r="D371" s="82" t="s">
        <v>106</v>
      </c>
      <c r="E371" s="76">
        <f>'приложение 10'!I189</f>
        <v>100974121.29000001</v>
      </c>
      <c r="G371" s="71"/>
      <c r="AMJ371"/>
    </row>
    <row r="372" spans="1:1024" s="70" customFormat="1" ht="56.25" hidden="1">
      <c r="A372" s="43"/>
      <c r="B372" s="39" t="s">
        <v>247</v>
      </c>
      <c r="C372" s="81">
        <v>7330010720</v>
      </c>
      <c r="D372" s="82" t="s">
        <v>257</v>
      </c>
      <c r="E372" s="76">
        <f>'приложение 10'!I190</f>
        <v>0</v>
      </c>
      <c r="G372" s="71"/>
      <c r="AMJ372"/>
    </row>
    <row r="373" spans="1:1024" s="70" customFormat="1" ht="112.5">
      <c r="A373" s="43"/>
      <c r="B373" s="39" t="s">
        <v>341</v>
      </c>
      <c r="C373" s="81" t="s">
        <v>342</v>
      </c>
      <c r="D373" s="82"/>
      <c r="E373" s="76">
        <f>E374</f>
        <v>185069200</v>
      </c>
      <c r="G373" s="71"/>
      <c r="AMJ373"/>
    </row>
    <row r="374" spans="1:1024" s="70" customFormat="1" ht="56.25">
      <c r="A374" s="43"/>
      <c r="B374" s="39" t="s">
        <v>105</v>
      </c>
      <c r="C374" s="81" t="s">
        <v>342</v>
      </c>
      <c r="D374" s="82" t="s">
        <v>106</v>
      </c>
      <c r="E374" s="76">
        <f>'приложение 10'!I192</f>
        <v>185069200</v>
      </c>
      <c r="G374" s="71"/>
      <c r="AMJ374"/>
    </row>
    <row r="375" spans="1:1024" s="70" customFormat="1" ht="56.25" hidden="1">
      <c r="A375" s="43"/>
      <c r="B375" s="39" t="s">
        <v>247</v>
      </c>
      <c r="C375" s="81" t="s">
        <v>342</v>
      </c>
      <c r="D375" s="82" t="s">
        <v>257</v>
      </c>
      <c r="E375" s="76">
        <f>'приложение 10'!I193</f>
        <v>0</v>
      </c>
      <c r="G375" s="71"/>
      <c r="AMJ375"/>
    </row>
    <row r="376" spans="1:1024" s="70" customFormat="1" ht="56.25">
      <c r="A376" s="66">
        <v>25</v>
      </c>
      <c r="B376" s="66" t="s">
        <v>343</v>
      </c>
      <c r="C376" s="72">
        <v>9900000000</v>
      </c>
      <c r="D376" s="83"/>
      <c r="E376" s="74">
        <f>E400+E403+E408+E395+E379+E393+E390+E381+E388+E411+E377+E386+E384</f>
        <v>75586900</v>
      </c>
      <c r="G376" s="71"/>
      <c r="AMJ376"/>
    </row>
    <row r="377" spans="1:1024" ht="75">
      <c r="A377" s="43"/>
      <c r="B377" s="39" t="s">
        <v>344</v>
      </c>
      <c r="C377" s="81">
        <v>9900010100</v>
      </c>
      <c r="D377" s="82"/>
      <c r="E377" s="76">
        <f>E378</f>
        <v>173300</v>
      </c>
    </row>
    <row r="378" spans="1:1024">
      <c r="A378" s="43"/>
      <c r="B378" s="39" t="s">
        <v>128</v>
      </c>
      <c r="C378" s="81">
        <v>9900010100</v>
      </c>
      <c r="D378" s="82" t="s">
        <v>129</v>
      </c>
      <c r="E378" s="76">
        <f>'приложение 10'!I140</f>
        <v>173300</v>
      </c>
    </row>
    <row r="379" spans="1:1024" s="70" customFormat="1" ht="75">
      <c r="A379" s="66"/>
      <c r="B379" s="43" t="s">
        <v>345</v>
      </c>
      <c r="C379" s="57">
        <v>9900010110</v>
      </c>
      <c r="D379" s="75"/>
      <c r="E379" s="76">
        <f>E380</f>
        <v>1400000</v>
      </c>
      <c r="G379" s="71"/>
      <c r="AMJ379"/>
    </row>
    <row r="380" spans="1:1024" s="70" customFormat="1" ht="56.25">
      <c r="A380" s="66"/>
      <c r="B380" s="43" t="s">
        <v>105</v>
      </c>
      <c r="C380" s="57">
        <v>9900010110</v>
      </c>
      <c r="D380" s="75" t="s">
        <v>106</v>
      </c>
      <c r="E380" s="76">
        <f>'приложение 10'!I356</f>
        <v>1400000</v>
      </c>
      <c r="G380" s="71"/>
      <c r="AMJ380"/>
    </row>
    <row r="381" spans="1:1024" s="70" customFormat="1" ht="56.25">
      <c r="A381" s="66"/>
      <c r="B381" s="39" t="s">
        <v>346</v>
      </c>
      <c r="C381" s="81">
        <v>9900010150</v>
      </c>
      <c r="D381" s="82"/>
      <c r="E381" s="76">
        <f>E382+E383</f>
        <v>10000000</v>
      </c>
      <c r="G381" s="71"/>
      <c r="AMJ381"/>
    </row>
    <row r="382" spans="1:1024" s="70" customFormat="1" ht="56.25">
      <c r="A382" s="66"/>
      <c r="B382" s="39" t="s">
        <v>105</v>
      </c>
      <c r="C382" s="81">
        <v>9900010150</v>
      </c>
      <c r="D382" s="82" t="s">
        <v>106</v>
      </c>
      <c r="E382" s="76">
        <f>'приложение 10'!I94+'приложение 10'!I651</f>
        <v>150000</v>
      </c>
      <c r="G382" s="71"/>
      <c r="AMJ382"/>
    </row>
    <row r="383" spans="1:1024" s="70" customFormat="1" ht="56.25">
      <c r="A383" s="66"/>
      <c r="B383" s="39" t="s">
        <v>173</v>
      </c>
      <c r="C383" s="81">
        <v>9900010150</v>
      </c>
      <c r="D383" s="82" t="s">
        <v>199</v>
      </c>
      <c r="E383" s="76">
        <f>'приложение 10'!I492+'приложение 10'!I525+'приложение 10'!I600</f>
        <v>9850000</v>
      </c>
      <c r="G383" s="71"/>
      <c r="AMJ383"/>
    </row>
    <row r="384" spans="1:1024" s="70" customFormat="1" ht="37.5">
      <c r="A384" s="66"/>
      <c r="B384" s="39" t="s">
        <v>347</v>
      </c>
      <c r="C384" s="81">
        <v>9900010510</v>
      </c>
      <c r="D384" s="82"/>
      <c r="E384" s="76">
        <f>E385</f>
        <v>3000000</v>
      </c>
      <c r="G384" s="71"/>
      <c r="AMJ384"/>
    </row>
    <row r="385" spans="1:1024" s="70" customFormat="1" ht="56.25">
      <c r="A385" s="66"/>
      <c r="B385" s="39" t="s">
        <v>105</v>
      </c>
      <c r="C385" s="81">
        <v>9900010510</v>
      </c>
      <c r="D385" s="82" t="s">
        <v>106</v>
      </c>
      <c r="E385" s="76">
        <f>'приложение 10'!I358</f>
        <v>3000000</v>
      </c>
      <c r="G385" s="71"/>
      <c r="AMJ385"/>
    </row>
    <row r="386" spans="1:1024" s="70" customFormat="1" ht="37.5">
      <c r="A386" s="66"/>
      <c r="B386" s="39" t="s">
        <v>348</v>
      </c>
      <c r="C386" s="81">
        <v>9900010580</v>
      </c>
      <c r="D386" s="82"/>
      <c r="E386" s="76">
        <f>E387</f>
        <v>20000000</v>
      </c>
      <c r="G386" s="71"/>
      <c r="AMJ386"/>
    </row>
    <row r="387" spans="1:1024" s="70" customFormat="1" ht="37.5">
      <c r="A387" s="66"/>
      <c r="B387" s="39" t="s">
        <v>144</v>
      </c>
      <c r="C387" s="81">
        <v>9900010580</v>
      </c>
      <c r="D387" s="82" t="s">
        <v>145</v>
      </c>
      <c r="E387" s="76">
        <f>'приложение 10'!I252</f>
        <v>20000000</v>
      </c>
      <c r="G387" s="71"/>
      <c r="AMJ387"/>
    </row>
    <row r="388" spans="1:1024" s="70" customFormat="1" ht="75">
      <c r="A388" s="66"/>
      <c r="B388" s="39" t="s">
        <v>349</v>
      </c>
      <c r="C388" s="81">
        <v>9900010620</v>
      </c>
      <c r="D388" s="82"/>
      <c r="E388" s="76">
        <f>E389</f>
        <v>6960000</v>
      </c>
      <c r="G388" s="71"/>
      <c r="AMJ388"/>
    </row>
    <row r="389" spans="1:1024" s="70" customFormat="1" ht="37.5">
      <c r="A389" s="66"/>
      <c r="B389" s="39" t="s">
        <v>144</v>
      </c>
      <c r="C389" s="81">
        <v>9900010620</v>
      </c>
      <c r="D389" s="82" t="s">
        <v>145</v>
      </c>
      <c r="E389" s="76">
        <f>'приложение 10'!I254</f>
        <v>6960000</v>
      </c>
      <c r="G389" s="71"/>
      <c r="AMJ389"/>
    </row>
    <row r="390" spans="1:1024" s="70" customFormat="1">
      <c r="A390" s="43"/>
      <c r="B390" s="43" t="s">
        <v>350</v>
      </c>
      <c r="C390" s="57">
        <v>9900010910</v>
      </c>
      <c r="D390" s="75"/>
      <c r="E390" s="76">
        <f>E392+E391</f>
        <v>2500000</v>
      </c>
      <c r="G390" s="71"/>
      <c r="AMJ390"/>
    </row>
    <row r="391" spans="1:1024" s="70" customFormat="1" ht="56.25">
      <c r="A391" s="43"/>
      <c r="B391" s="39" t="s">
        <v>173</v>
      </c>
      <c r="C391" s="81">
        <v>9900010910</v>
      </c>
      <c r="D391" s="87">
        <v>600</v>
      </c>
      <c r="E391" s="76">
        <f>'приложение 10'!I439</f>
        <v>5476.67</v>
      </c>
      <c r="G391" s="71"/>
      <c r="AMJ391"/>
    </row>
    <row r="392" spans="1:1024" s="70" customFormat="1">
      <c r="A392" s="43"/>
      <c r="B392" s="43" t="s">
        <v>108</v>
      </c>
      <c r="C392" s="57">
        <v>9900010910</v>
      </c>
      <c r="D392" s="75" t="s">
        <v>109</v>
      </c>
      <c r="E392" s="76">
        <f>'приложение 10'!I96+'приложение 10'!I392+'приложение 10'!I440</f>
        <v>2494523.33</v>
      </c>
      <c r="G392" s="71"/>
      <c r="AMJ392"/>
    </row>
    <row r="393" spans="1:1024" s="70" customFormat="1" ht="75">
      <c r="A393" s="43"/>
      <c r="B393" s="43" t="s">
        <v>351</v>
      </c>
      <c r="C393" s="57">
        <v>9900051200</v>
      </c>
      <c r="D393" s="75"/>
      <c r="E393" s="76">
        <f>E394</f>
        <v>7800</v>
      </c>
      <c r="G393" s="71"/>
      <c r="AMJ393"/>
    </row>
    <row r="394" spans="1:1024" s="70" customFormat="1" ht="56.25">
      <c r="A394" s="43"/>
      <c r="B394" s="43" t="s">
        <v>105</v>
      </c>
      <c r="C394" s="57">
        <v>9900051200</v>
      </c>
      <c r="D394" s="75" t="s">
        <v>106</v>
      </c>
      <c r="E394" s="76">
        <f>'приложение 10'!I49</f>
        <v>7800</v>
      </c>
      <c r="G394" s="71"/>
      <c r="AMJ394"/>
    </row>
    <row r="395" spans="1:1024" s="70" customFormat="1" ht="75">
      <c r="A395" s="43"/>
      <c r="B395" s="43" t="s">
        <v>352</v>
      </c>
      <c r="C395" s="57">
        <v>9900200000</v>
      </c>
      <c r="D395" s="75"/>
      <c r="E395" s="76">
        <f>E396+E398</f>
        <v>6600000</v>
      </c>
      <c r="G395" s="71"/>
      <c r="AMJ395"/>
    </row>
    <row r="396" spans="1:1024" s="70" customFormat="1" ht="75">
      <c r="A396" s="43"/>
      <c r="B396" s="43" t="s">
        <v>352</v>
      </c>
      <c r="C396" s="57">
        <v>9900210010</v>
      </c>
      <c r="D396" s="75"/>
      <c r="E396" s="76">
        <f>E397</f>
        <v>3300000</v>
      </c>
      <c r="G396" s="71"/>
      <c r="AMJ396"/>
    </row>
    <row r="397" spans="1:1024" s="70" customFormat="1" ht="56.25">
      <c r="A397" s="43"/>
      <c r="B397" s="43" t="s">
        <v>105</v>
      </c>
      <c r="C397" s="57">
        <v>9900210010</v>
      </c>
      <c r="D397" s="75" t="s">
        <v>106</v>
      </c>
      <c r="E397" s="76">
        <f>'приложение 10'!I112</f>
        <v>3300000</v>
      </c>
      <c r="G397" s="71"/>
      <c r="AMJ397"/>
    </row>
    <row r="398" spans="1:1024" s="70" customFormat="1" ht="56.25">
      <c r="A398" s="43"/>
      <c r="B398" s="43" t="s">
        <v>353</v>
      </c>
      <c r="C398" s="57">
        <v>9900210020</v>
      </c>
      <c r="D398" s="75"/>
      <c r="E398" s="76">
        <f>E399</f>
        <v>3300000</v>
      </c>
      <c r="G398" s="71"/>
      <c r="AMJ398"/>
    </row>
    <row r="399" spans="1:1024" s="70" customFormat="1" ht="56.25">
      <c r="A399" s="43"/>
      <c r="B399" s="43" t="s">
        <v>105</v>
      </c>
      <c r="C399" s="57">
        <v>9900210020</v>
      </c>
      <c r="D399" s="75" t="s">
        <v>106</v>
      </c>
      <c r="E399" s="76">
        <f>'приложение 10'!I114</f>
        <v>3300000</v>
      </c>
      <c r="G399" s="71"/>
      <c r="AMJ399"/>
    </row>
    <row r="400" spans="1:1024" s="70" customFormat="1" ht="75">
      <c r="A400" s="66"/>
      <c r="B400" s="43" t="s">
        <v>354</v>
      </c>
      <c r="C400" s="57">
        <v>9910000000</v>
      </c>
      <c r="D400" s="75"/>
      <c r="E400" s="76">
        <f>E401</f>
        <v>6115900</v>
      </c>
      <c r="G400" s="71"/>
      <c r="AMJ400"/>
    </row>
    <row r="401" spans="1:1024" s="70" customFormat="1" ht="37.5">
      <c r="A401" s="66"/>
      <c r="B401" s="43" t="s">
        <v>101</v>
      </c>
      <c r="C401" s="57">
        <v>9910000190</v>
      </c>
      <c r="D401" s="75"/>
      <c r="E401" s="76">
        <f>E402</f>
        <v>6115900</v>
      </c>
      <c r="G401" s="71"/>
      <c r="AMJ401"/>
    </row>
    <row r="402" spans="1:1024" s="70" customFormat="1" ht="112.5">
      <c r="A402" s="66"/>
      <c r="B402" s="43" t="s">
        <v>102</v>
      </c>
      <c r="C402" s="57">
        <v>9910000190</v>
      </c>
      <c r="D402" s="75" t="s">
        <v>103</v>
      </c>
      <c r="E402" s="76">
        <f>'приложение 10'!I15+'приложение 10'!I304</f>
        <v>6115900</v>
      </c>
      <c r="G402" s="71"/>
      <c r="AMJ402"/>
    </row>
    <row r="403" spans="1:1024" s="70" customFormat="1" ht="75">
      <c r="A403" s="66"/>
      <c r="B403" s="43" t="s">
        <v>355</v>
      </c>
      <c r="C403" s="57">
        <v>9920000000</v>
      </c>
      <c r="D403" s="75"/>
      <c r="E403" s="76">
        <f>E404</f>
        <v>9129900</v>
      </c>
      <c r="G403" s="71"/>
      <c r="AMJ403"/>
    </row>
    <row r="404" spans="1:1024" s="70" customFormat="1" ht="37.5">
      <c r="A404" s="66"/>
      <c r="B404" s="43" t="s">
        <v>101</v>
      </c>
      <c r="C404" s="57">
        <v>9920000190</v>
      </c>
      <c r="D404" s="75"/>
      <c r="E404" s="76">
        <f>E405+E407+E406</f>
        <v>9129900</v>
      </c>
      <c r="G404" s="71"/>
      <c r="AMJ404"/>
    </row>
    <row r="405" spans="1:1024" s="70" customFormat="1" ht="112.5">
      <c r="A405" s="66"/>
      <c r="B405" s="43" t="s">
        <v>102</v>
      </c>
      <c r="C405" s="57">
        <v>9920000190</v>
      </c>
      <c r="D405" s="75" t="s">
        <v>103</v>
      </c>
      <c r="E405" s="76">
        <f>'приложение 10'!I18+'приложение 10'!I307</f>
        <v>9094100</v>
      </c>
      <c r="G405" s="71"/>
      <c r="AMJ405"/>
    </row>
    <row r="406" spans="1:1024" s="70" customFormat="1" ht="56.25">
      <c r="A406" s="66"/>
      <c r="B406" s="39" t="s">
        <v>105</v>
      </c>
      <c r="C406" s="81">
        <v>9920000190</v>
      </c>
      <c r="D406" s="82" t="s">
        <v>106</v>
      </c>
      <c r="E406" s="76">
        <f>'приложение 10'!I308</f>
        <v>29800</v>
      </c>
      <c r="G406" s="71"/>
      <c r="AMJ406"/>
    </row>
    <row r="407" spans="1:1024" s="70" customFormat="1">
      <c r="A407" s="66"/>
      <c r="B407" s="43" t="s">
        <v>108</v>
      </c>
      <c r="C407" s="57">
        <v>9920000190</v>
      </c>
      <c r="D407" s="75" t="s">
        <v>109</v>
      </c>
      <c r="E407" s="76">
        <f>'приложение 10'!I19+'приложение 10'!I309</f>
        <v>6000</v>
      </c>
      <c r="G407" s="71"/>
      <c r="AMJ407"/>
    </row>
    <row r="408" spans="1:1024" s="70" customFormat="1" ht="37.5">
      <c r="A408" s="66"/>
      <c r="B408" s="43" t="s">
        <v>356</v>
      </c>
      <c r="C408" s="57">
        <v>9930000000</v>
      </c>
      <c r="D408" s="75"/>
      <c r="E408" s="76">
        <f>E409</f>
        <v>9000000</v>
      </c>
      <c r="G408" s="71"/>
      <c r="AMJ408"/>
    </row>
    <row r="409" spans="1:1024" s="70" customFormat="1">
      <c r="A409" s="66"/>
      <c r="B409" s="77" t="s">
        <v>357</v>
      </c>
      <c r="C409" s="57">
        <v>9930020590</v>
      </c>
      <c r="D409" s="75"/>
      <c r="E409" s="76">
        <f>E410</f>
        <v>9000000</v>
      </c>
      <c r="G409" s="71"/>
      <c r="AMJ409"/>
    </row>
    <row r="410" spans="1:1024" s="70" customFormat="1">
      <c r="A410" s="66"/>
      <c r="B410" s="43" t="s">
        <v>108</v>
      </c>
      <c r="C410" s="57">
        <v>9930020590</v>
      </c>
      <c r="D410" s="75" t="s">
        <v>109</v>
      </c>
      <c r="E410" s="76">
        <f>'приложение 10'!I54</f>
        <v>9000000</v>
      </c>
      <c r="G410" s="71"/>
      <c r="AMJ410"/>
    </row>
    <row r="411" spans="1:1024" s="70" customFormat="1" ht="56.25">
      <c r="A411" s="66"/>
      <c r="B411" s="39" t="s">
        <v>358</v>
      </c>
      <c r="C411" s="81">
        <v>9960000000</v>
      </c>
      <c r="D411" s="82"/>
      <c r="E411" s="76">
        <f>E412</f>
        <v>700000</v>
      </c>
      <c r="G411" s="71"/>
      <c r="AMJ411"/>
    </row>
    <row r="412" spans="1:1024" s="70" customFormat="1" ht="56.25">
      <c r="A412" s="66"/>
      <c r="B412" s="39" t="s">
        <v>359</v>
      </c>
      <c r="C412" s="81">
        <v>9960010570</v>
      </c>
      <c r="D412" s="82"/>
      <c r="E412" s="76">
        <f>E413</f>
        <v>700000</v>
      </c>
      <c r="G412" s="71"/>
      <c r="AMJ412"/>
    </row>
    <row r="413" spans="1:1024" s="70" customFormat="1" ht="56.25">
      <c r="A413" s="66"/>
      <c r="B413" s="39" t="s">
        <v>105</v>
      </c>
      <c r="C413" s="81">
        <v>9960010570</v>
      </c>
      <c r="D413" s="82" t="s">
        <v>106</v>
      </c>
      <c r="E413" s="76">
        <f>'приложение 10'!I99</f>
        <v>700000</v>
      </c>
      <c r="G413" s="71"/>
      <c r="AMJ413"/>
    </row>
    <row r="414" spans="1:1024" s="70" customFormat="1">
      <c r="A414" s="66"/>
      <c r="B414" s="43"/>
      <c r="C414" s="57"/>
      <c r="D414" s="75"/>
      <c r="E414" s="76"/>
      <c r="G414" s="71"/>
      <c r="AMJ414"/>
    </row>
    <row r="415" spans="1:1024" s="70" customFormat="1">
      <c r="A415" s="66"/>
      <c r="B415" s="43"/>
      <c r="C415" s="92"/>
      <c r="D415" s="44"/>
      <c r="E415" s="93"/>
      <c r="G415" s="71"/>
      <c r="AMJ415"/>
    </row>
    <row r="416" spans="1:1024">
      <c r="A416" s="43"/>
      <c r="B416" s="15" t="s">
        <v>88</v>
      </c>
      <c r="C416" s="36"/>
      <c r="D416"/>
      <c r="E416"/>
      <c r="F416"/>
    </row>
    <row r="417" spans="1:1024" ht="17.649999999999999" customHeight="1">
      <c r="A417" s="43"/>
      <c r="B417" s="6" t="s">
        <v>89</v>
      </c>
      <c r="C417" s="6"/>
      <c r="D417"/>
      <c r="E417"/>
      <c r="F417"/>
    </row>
    <row r="418" spans="1:1024" ht="17.649999999999999" customHeight="1">
      <c r="A418" s="43"/>
      <c r="B418" s="6" t="s">
        <v>90</v>
      </c>
      <c r="C418" s="6"/>
      <c r="D418"/>
      <c r="E418"/>
      <c r="F418" s="49" t="s">
        <v>91</v>
      </c>
    </row>
    <row r="419" spans="1:1024">
      <c r="A419" s="43"/>
    </row>
    <row r="420" spans="1:1024">
      <c r="A420" s="43"/>
    </row>
    <row r="421" spans="1:1024">
      <c r="A421" s="43"/>
    </row>
    <row r="422" spans="1:1024">
      <c r="A422" s="43"/>
    </row>
    <row r="423" spans="1:1024">
      <c r="A423" s="43"/>
    </row>
    <row r="424" spans="1:1024">
      <c r="A424" s="43"/>
    </row>
    <row r="425" spans="1:1024">
      <c r="A425" s="43"/>
    </row>
    <row r="426" spans="1:1024">
      <c r="A426" s="43"/>
    </row>
    <row r="427" spans="1:1024">
      <c r="A427" s="43"/>
    </row>
    <row r="428" spans="1:1024">
      <c r="A428" s="43"/>
    </row>
    <row r="429" spans="1:1024">
      <c r="A429" s="43"/>
    </row>
    <row r="430" spans="1:1024" s="70" customFormat="1">
      <c r="A430" s="66"/>
      <c r="B430" s="43"/>
      <c r="C430" s="51"/>
      <c r="D430" s="52"/>
      <c r="E430" s="53"/>
      <c r="G430" s="71"/>
      <c r="AMJ430"/>
    </row>
    <row r="431" spans="1:1024">
      <c r="A431" s="43"/>
    </row>
    <row r="432" spans="1:1024">
      <c r="A432" s="43"/>
    </row>
    <row r="433" spans="1:1">
      <c r="A433" s="43"/>
    </row>
    <row r="434" spans="1:1">
      <c r="A434" s="43"/>
    </row>
    <row r="435" spans="1:1">
      <c r="A435" s="43"/>
    </row>
    <row r="436" spans="1:1">
      <c r="A436" s="43"/>
    </row>
    <row r="437" spans="1:1">
      <c r="A437" s="43"/>
    </row>
    <row r="438" spans="1:1">
      <c r="A438" s="43"/>
    </row>
    <row r="439" spans="1:1">
      <c r="A439" s="43"/>
    </row>
    <row r="440" spans="1:1">
      <c r="A440" s="43"/>
    </row>
    <row r="441" spans="1:1">
      <c r="A441" s="43"/>
    </row>
    <row r="442" spans="1:1">
      <c r="A442" s="43"/>
    </row>
    <row r="443" spans="1:1">
      <c r="A443" s="43"/>
    </row>
    <row r="444" spans="1:1">
      <c r="A444" s="43"/>
    </row>
    <row r="445" spans="1:1">
      <c r="A445" s="43"/>
    </row>
    <row r="446" spans="1:1">
      <c r="A446" s="43"/>
    </row>
    <row r="447" spans="1:1">
      <c r="A447" s="43"/>
    </row>
    <row r="448" spans="1:1">
      <c r="A448" s="43"/>
    </row>
    <row r="449" spans="1:1024">
      <c r="A449" s="43"/>
    </row>
    <row r="450" spans="1:1024">
      <c r="A450" s="43"/>
    </row>
    <row r="451" spans="1:1024" s="70" customFormat="1">
      <c r="A451" s="66"/>
      <c r="B451" s="43"/>
      <c r="C451" s="51"/>
      <c r="D451" s="52"/>
      <c r="E451" s="53"/>
      <c r="G451" s="71"/>
      <c r="AMJ451"/>
    </row>
    <row r="452" spans="1:1024">
      <c r="A452" s="43"/>
    </row>
    <row r="453" spans="1:1024">
      <c r="A453" s="43"/>
    </row>
    <row r="454" spans="1:1024">
      <c r="A454" s="43"/>
    </row>
    <row r="455" spans="1:1024">
      <c r="A455" s="43"/>
    </row>
    <row r="456" spans="1:1024">
      <c r="A456" s="43"/>
    </row>
    <row r="457" spans="1:1024" s="70" customFormat="1">
      <c r="A457" s="66"/>
      <c r="B457" s="43"/>
      <c r="C457" s="51"/>
      <c r="D457" s="52"/>
      <c r="E457" s="53"/>
      <c r="G457" s="71"/>
      <c r="AMJ457"/>
    </row>
    <row r="458" spans="1:1024">
      <c r="A458" s="43"/>
    </row>
    <row r="459" spans="1:1024">
      <c r="A459" s="43"/>
    </row>
    <row r="460" spans="1:1024">
      <c r="A460" s="43"/>
    </row>
    <row r="461" spans="1:1024">
      <c r="A461" s="43"/>
    </row>
    <row r="462" spans="1:1024">
      <c r="A462" s="43"/>
    </row>
    <row r="463" spans="1:1024">
      <c r="A463" s="43"/>
    </row>
    <row r="464" spans="1:1024">
      <c r="A464" s="43"/>
    </row>
    <row r="465" spans="1:5">
      <c r="A465" s="43"/>
    </row>
    <row r="466" spans="1:5">
      <c r="A466" s="43"/>
    </row>
    <row r="467" spans="1:5">
      <c r="A467" s="43"/>
    </row>
    <row r="468" spans="1:5">
      <c r="A468" s="43"/>
    </row>
    <row r="469" spans="1:5">
      <c r="A469" s="43"/>
    </row>
    <row r="470" spans="1:5">
      <c r="A470" s="43"/>
    </row>
    <row r="471" spans="1:5">
      <c r="A471" s="43"/>
    </row>
    <row r="472" spans="1:5">
      <c r="A472" s="43"/>
      <c r="B472" s="94"/>
      <c r="C472" s="95"/>
      <c r="D472" s="96"/>
      <c r="E472" s="97"/>
    </row>
    <row r="473" spans="1:5">
      <c r="A473" s="43"/>
      <c r="B473" s="94"/>
      <c r="C473" s="95"/>
      <c r="D473" s="96"/>
      <c r="E473" s="97"/>
    </row>
    <row r="474" spans="1:5">
      <c r="A474" s="43"/>
      <c r="B474" s="94"/>
      <c r="C474" s="95"/>
      <c r="D474" s="96"/>
      <c r="E474" s="97"/>
    </row>
    <row r="475" spans="1:5">
      <c r="A475" s="43"/>
      <c r="B475" s="94"/>
      <c r="C475" s="95"/>
      <c r="D475" s="96"/>
      <c r="E475" s="97"/>
    </row>
    <row r="476" spans="1:5">
      <c r="A476" s="43"/>
      <c r="B476" s="94"/>
      <c r="C476" s="95"/>
      <c r="D476" s="96"/>
      <c r="E476" s="97"/>
    </row>
    <row r="477" spans="1:5">
      <c r="A477" s="43"/>
      <c r="B477" s="94"/>
      <c r="C477" s="95"/>
      <c r="D477" s="96"/>
      <c r="E477" s="97"/>
    </row>
    <row r="478" spans="1:5">
      <c r="A478" s="43"/>
      <c r="B478" s="94"/>
      <c r="C478" s="95"/>
      <c r="D478" s="96"/>
      <c r="E478" s="97"/>
    </row>
    <row r="479" spans="1:5">
      <c r="A479" s="43"/>
      <c r="B479" s="94"/>
      <c r="C479" s="95"/>
      <c r="D479" s="96"/>
      <c r="E479" s="97"/>
    </row>
    <row r="480" spans="1:5">
      <c r="A480" s="43"/>
      <c r="B480" s="94"/>
      <c r="C480" s="95"/>
      <c r="D480" s="96"/>
      <c r="E480" s="97"/>
    </row>
    <row r="481" spans="1:5">
      <c r="A481" s="43"/>
      <c r="B481" s="94"/>
      <c r="C481" s="95"/>
      <c r="D481" s="96"/>
      <c r="E481" s="97"/>
    </row>
    <row r="482" spans="1:5">
      <c r="A482" s="43"/>
      <c r="B482" s="94"/>
      <c r="C482" s="95"/>
      <c r="D482" s="96"/>
      <c r="E482" s="97"/>
    </row>
    <row r="483" spans="1:5">
      <c r="A483" s="43"/>
      <c r="B483" s="94"/>
      <c r="C483" s="95"/>
      <c r="D483" s="96"/>
      <c r="E483" s="97"/>
    </row>
    <row r="484" spans="1:5">
      <c r="A484" s="43"/>
      <c r="B484" s="94"/>
      <c r="C484" s="95"/>
      <c r="D484" s="96"/>
      <c r="E484" s="97"/>
    </row>
    <row r="485" spans="1:5">
      <c r="A485" s="43"/>
      <c r="B485" s="94"/>
      <c r="C485" s="95"/>
      <c r="D485" s="96"/>
      <c r="E485" s="97"/>
    </row>
    <row r="486" spans="1:5">
      <c r="A486" s="43"/>
      <c r="B486" s="94"/>
      <c r="C486" s="95"/>
      <c r="D486" s="96"/>
      <c r="E486" s="97"/>
    </row>
    <row r="487" spans="1:5">
      <c r="A487" s="43"/>
      <c r="B487" s="94"/>
      <c r="C487" s="95"/>
      <c r="D487" s="96"/>
      <c r="E487" s="97"/>
    </row>
    <row r="488" spans="1:5">
      <c r="A488" s="43"/>
      <c r="B488" s="94"/>
      <c r="C488" s="95"/>
      <c r="D488" s="96"/>
      <c r="E488" s="97"/>
    </row>
    <row r="489" spans="1:5">
      <c r="A489" s="43"/>
      <c r="B489" s="94"/>
      <c r="C489" s="95"/>
      <c r="D489" s="96"/>
      <c r="E489" s="97"/>
    </row>
    <row r="490" spans="1:5">
      <c r="A490" s="43"/>
      <c r="B490" s="94"/>
      <c r="C490" s="95"/>
      <c r="D490" s="96"/>
      <c r="E490" s="97"/>
    </row>
    <row r="491" spans="1:5">
      <c r="A491" s="43"/>
      <c r="B491" s="94"/>
      <c r="C491" s="95"/>
      <c r="D491" s="96"/>
      <c r="E491" s="97"/>
    </row>
    <row r="492" spans="1:5">
      <c r="A492" s="43"/>
      <c r="B492" s="94"/>
      <c r="C492" s="95"/>
      <c r="D492" s="96"/>
      <c r="E492" s="97"/>
    </row>
    <row r="493" spans="1:5">
      <c r="A493" s="43"/>
      <c r="B493" s="94"/>
      <c r="C493" s="95"/>
      <c r="D493" s="96"/>
      <c r="E493" s="97"/>
    </row>
    <row r="494" spans="1:5">
      <c r="A494" s="43"/>
      <c r="B494" s="94"/>
      <c r="C494" s="95"/>
      <c r="D494" s="96"/>
      <c r="E494" s="97"/>
    </row>
    <row r="495" spans="1:5">
      <c r="A495" s="43"/>
      <c r="B495" s="94"/>
      <c r="C495" s="95"/>
      <c r="D495" s="96"/>
      <c r="E495" s="97"/>
    </row>
    <row r="496" spans="1:5">
      <c r="A496" s="43"/>
      <c r="B496" s="94"/>
      <c r="C496" s="95"/>
      <c r="D496" s="96"/>
      <c r="E496" s="97"/>
    </row>
    <row r="497" spans="1:5">
      <c r="A497" s="43"/>
      <c r="B497" s="94"/>
      <c r="C497" s="95"/>
      <c r="D497" s="96"/>
      <c r="E497" s="97"/>
    </row>
    <row r="498" spans="1:5">
      <c r="A498" s="43"/>
      <c r="B498" s="94"/>
      <c r="C498" s="95"/>
      <c r="D498" s="96"/>
      <c r="E498" s="97"/>
    </row>
    <row r="499" spans="1:5">
      <c r="A499" s="43"/>
      <c r="B499" s="94"/>
      <c r="C499" s="95"/>
      <c r="D499" s="96"/>
      <c r="E499" s="97"/>
    </row>
    <row r="500" spans="1:5">
      <c r="A500" s="43"/>
      <c r="B500" s="94"/>
      <c r="C500" s="95"/>
      <c r="D500" s="96"/>
      <c r="E500" s="97"/>
    </row>
    <row r="501" spans="1:5">
      <c r="A501" s="43"/>
      <c r="B501" s="94"/>
      <c r="C501" s="95"/>
      <c r="D501" s="96"/>
      <c r="E501" s="97"/>
    </row>
    <row r="502" spans="1:5">
      <c r="A502" s="43"/>
      <c r="B502" s="94"/>
      <c r="C502" s="95"/>
      <c r="D502" s="96"/>
      <c r="E502" s="97"/>
    </row>
    <row r="503" spans="1:5">
      <c r="A503" s="43"/>
      <c r="B503" s="94"/>
      <c r="C503" s="95"/>
      <c r="D503" s="96"/>
      <c r="E503" s="97"/>
    </row>
    <row r="504" spans="1:5">
      <c r="A504" s="43"/>
      <c r="B504" s="94"/>
      <c r="C504" s="95"/>
      <c r="D504" s="96"/>
      <c r="E504" s="97"/>
    </row>
    <row r="505" spans="1:5">
      <c r="A505" s="43"/>
      <c r="B505" s="94"/>
      <c r="C505" s="95"/>
      <c r="D505" s="96"/>
      <c r="E505" s="97"/>
    </row>
    <row r="506" spans="1:5">
      <c r="A506" s="43"/>
      <c r="B506" s="94"/>
      <c r="C506" s="95"/>
      <c r="D506" s="96"/>
      <c r="E506" s="97"/>
    </row>
    <row r="507" spans="1:5">
      <c r="A507" s="43"/>
      <c r="B507" s="94"/>
      <c r="C507" s="95"/>
      <c r="D507" s="96"/>
      <c r="E507" s="97"/>
    </row>
    <row r="508" spans="1:5">
      <c r="A508" s="43"/>
      <c r="B508" s="94"/>
      <c r="C508" s="95"/>
      <c r="D508" s="96"/>
      <c r="E508" s="97"/>
    </row>
    <row r="509" spans="1:5">
      <c r="A509" s="43"/>
      <c r="B509" s="94"/>
      <c r="C509" s="95"/>
      <c r="D509" s="96"/>
      <c r="E509" s="97"/>
    </row>
    <row r="510" spans="1:5">
      <c r="A510" s="43"/>
      <c r="B510" s="94"/>
      <c r="C510" s="95"/>
      <c r="D510" s="96"/>
      <c r="E510" s="97"/>
    </row>
    <row r="511" spans="1:5">
      <c r="A511" s="43"/>
      <c r="B511" s="94"/>
      <c r="C511" s="95"/>
      <c r="D511" s="96"/>
      <c r="E511" s="97"/>
    </row>
    <row r="512" spans="1:5">
      <c r="A512" s="43"/>
      <c r="B512" s="94"/>
      <c r="C512" s="95"/>
      <c r="D512" s="96"/>
      <c r="E512" s="97"/>
    </row>
    <row r="513" spans="1:5">
      <c r="A513" s="43"/>
      <c r="B513" s="94"/>
      <c r="C513" s="95"/>
      <c r="D513" s="96"/>
      <c r="E513" s="97"/>
    </row>
    <row r="514" spans="1:5">
      <c r="A514" s="43"/>
      <c r="B514" s="94"/>
      <c r="C514" s="95"/>
      <c r="D514" s="96"/>
      <c r="E514" s="97"/>
    </row>
    <row r="515" spans="1:5">
      <c r="A515" s="43"/>
      <c r="B515" s="94"/>
      <c r="C515" s="95"/>
      <c r="D515" s="96"/>
      <c r="E515" s="97"/>
    </row>
    <row r="516" spans="1:5">
      <c r="A516" s="43"/>
      <c r="B516" s="94"/>
      <c r="C516" s="95"/>
      <c r="D516" s="96"/>
      <c r="E516" s="97"/>
    </row>
    <row r="517" spans="1:5">
      <c r="A517" s="43"/>
      <c r="B517" s="94"/>
      <c r="C517" s="95"/>
      <c r="D517" s="96"/>
      <c r="E517" s="97"/>
    </row>
    <row r="518" spans="1:5">
      <c r="A518" s="43"/>
      <c r="B518" s="94"/>
      <c r="C518" s="95"/>
      <c r="D518" s="96"/>
      <c r="E518" s="97"/>
    </row>
    <row r="519" spans="1:5">
      <c r="A519" s="43"/>
      <c r="B519" s="94"/>
      <c r="C519" s="95"/>
      <c r="D519" s="96"/>
      <c r="E519" s="97"/>
    </row>
    <row r="520" spans="1:5">
      <c r="A520" s="43"/>
    </row>
    <row r="521" spans="1:5">
      <c r="A521" s="43"/>
    </row>
    <row r="522" spans="1:5">
      <c r="A522" s="43"/>
    </row>
    <row r="523" spans="1:5">
      <c r="A523" s="43"/>
    </row>
    <row r="524" spans="1:5">
      <c r="A524" s="43"/>
    </row>
    <row r="525" spans="1:5">
      <c r="A525" s="43"/>
    </row>
    <row r="526" spans="1:5">
      <c r="A526" s="43"/>
    </row>
    <row r="527" spans="1:5">
      <c r="A527" s="43"/>
    </row>
    <row r="528" spans="1:5">
      <c r="A528" s="43"/>
    </row>
    <row r="529" spans="1:1024">
      <c r="A529" s="43"/>
    </row>
    <row r="530" spans="1:1024">
      <c r="A530" s="43"/>
    </row>
    <row r="531" spans="1:1024">
      <c r="A531" s="43"/>
    </row>
    <row r="532" spans="1:1024" s="70" customFormat="1">
      <c r="A532" s="66"/>
      <c r="B532" s="43"/>
      <c r="C532" s="51"/>
      <c r="D532" s="52"/>
      <c r="E532" s="53"/>
      <c r="G532" s="71"/>
      <c r="AMJ532"/>
    </row>
    <row r="533" spans="1:1024">
      <c r="A533" s="43"/>
    </row>
    <row r="534" spans="1:1024">
      <c r="A534" s="43"/>
    </row>
    <row r="535" spans="1:1024">
      <c r="A535" s="43"/>
    </row>
    <row r="536" spans="1:1024">
      <c r="A536" s="43"/>
      <c r="B536" s="94"/>
      <c r="C536" s="95"/>
      <c r="D536" s="96"/>
      <c r="E536" s="97"/>
    </row>
    <row r="537" spans="1:1024">
      <c r="A537" s="43"/>
      <c r="B537" s="94"/>
      <c r="C537" s="95"/>
      <c r="D537" s="96"/>
      <c r="E537" s="97"/>
    </row>
    <row r="538" spans="1:1024">
      <c r="A538" s="43"/>
      <c r="B538" s="94"/>
      <c r="C538" s="95"/>
      <c r="D538" s="96"/>
      <c r="E538" s="97"/>
    </row>
    <row r="539" spans="1:1024">
      <c r="A539" s="43"/>
      <c r="B539" s="94"/>
      <c r="C539" s="95"/>
      <c r="D539" s="96"/>
      <c r="E539" s="97"/>
    </row>
    <row r="540" spans="1:1024">
      <c r="A540" s="43"/>
      <c r="B540" s="94"/>
      <c r="C540" s="95"/>
      <c r="D540" s="96"/>
      <c r="E540" s="97"/>
    </row>
    <row r="541" spans="1:1024">
      <c r="A541" s="43"/>
      <c r="B541" s="94"/>
      <c r="C541" s="95"/>
      <c r="D541" s="96"/>
      <c r="E541" s="97"/>
    </row>
    <row r="542" spans="1:1024">
      <c r="A542" s="43"/>
      <c r="B542" s="94"/>
      <c r="C542" s="95"/>
      <c r="D542" s="96"/>
      <c r="E542" s="97"/>
    </row>
    <row r="543" spans="1:1024">
      <c r="A543" s="43"/>
      <c r="B543" s="94"/>
      <c r="C543" s="95"/>
      <c r="D543" s="96"/>
      <c r="E543" s="97"/>
    </row>
    <row r="544" spans="1:1024">
      <c r="A544" s="43"/>
      <c r="B544" s="94"/>
      <c r="C544" s="95"/>
      <c r="D544" s="96"/>
      <c r="E544" s="97"/>
    </row>
    <row r="545" spans="1:1024">
      <c r="A545" s="43"/>
      <c r="B545" s="94"/>
      <c r="C545" s="95"/>
      <c r="D545" s="96"/>
      <c r="E545" s="97"/>
    </row>
    <row r="546" spans="1:1024">
      <c r="A546" s="43"/>
      <c r="B546" s="94"/>
      <c r="C546" s="95"/>
      <c r="D546" s="96"/>
      <c r="E546" s="97"/>
    </row>
    <row r="547" spans="1:1024">
      <c r="A547" s="43"/>
      <c r="B547" s="94"/>
      <c r="C547" s="95"/>
      <c r="D547" s="96"/>
      <c r="E547" s="97"/>
    </row>
    <row r="548" spans="1:1024">
      <c r="A548" s="43"/>
      <c r="B548" s="94"/>
      <c r="C548" s="95"/>
      <c r="D548" s="96"/>
      <c r="E548" s="97"/>
    </row>
    <row r="549" spans="1:1024">
      <c r="A549" s="43"/>
      <c r="B549" s="94"/>
      <c r="C549" s="95"/>
      <c r="D549" s="96"/>
      <c r="E549" s="97"/>
    </row>
    <row r="550" spans="1:1024">
      <c r="A550" s="43"/>
      <c r="B550" s="94"/>
      <c r="C550" s="95"/>
      <c r="D550" s="96"/>
      <c r="E550" s="97"/>
    </row>
    <row r="551" spans="1:1024">
      <c r="A551" s="43"/>
      <c r="B551" s="94"/>
      <c r="C551" s="95"/>
      <c r="D551" s="96"/>
      <c r="E551" s="97"/>
    </row>
    <row r="552" spans="1:1024">
      <c r="A552" s="43"/>
    </row>
    <row r="553" spans="1:1024" s="70" customFormat="1">
      <c r="A553" s="66"/>
      <c r="B553" s="43"/>
      <c r="C553" s="51"/>
      <c r="D553" s="52"/>
      <c r="E553" s="53"/>
      <c r="G553" s="71"/>
      <c r="AMJ553"/>
    </row>
    <row r="554" spans="1:1024">
      <c r="A554" s="43"/>
    </row>
    <row r="555" spans="1:1024">
      <c r="A555" s="43"/>
    </row>
    <row r="556" spans="1:1024">
      <c r="A556" s="43"/>
    </row>
    <row r="557" spans="1:1024">
      <c r="A557" s="43"/>
    </row>
    <row r="558" spans="1:1024">
      <c r="A558" s="43"/>
    </row>
    <row r="559" spans="1:1024">
      <c r="A559" s="43"/>
    </row>
    <row r="560" spans="1:1024">
      <c r="A560" s="43"/>
    </row>
    <row r="561" spans="1:1">
      <c r="A561" s="43"/>
    </row>
    <row r="562" spans="1:1">
      <c r="A562" s="43"/>
    </row>
    <row r="563" spans="1:1">
      <c r="A563" s="43"/>
    </row>
    <row r="564" spans="1:1">
      <c r="A564" s="43"/>
    </row>
    <row r="565" spans="1:1">
      <c r="A565" s="43"/>
    </row>
    <row r="566" spans="1:1">
      <c r="A566" s="43"/>
    </row>
    <row r="567" spans="1:1">
      <c r="A567" s="43"/>
    </row>
    <row r="568" spans="1:1">
      <c r="A568" s="43"/>
    </row>
    <row r="569" spans="1:1">
      <c r="A569" s="43"/>
    </row>
    <row r="570" spans="1:1">
      <c r="A570" s="43"/>
    </row>
    <row r="571" spans="1:1">
      <c r="A571" s="43"/>
    </row>
    <row r="572" spans="1:1">
      <c r="A572" s="43"/>
    </row>
    <row r="573" spans="1:1">
      <c r="A573" s="43"/>
    </row>
    <row r="574" spans="1:1">
      <c r="A574" s="43"/>
    </row>
    <row r="575" spans="1:1">
      <c r="A575" s="43"/>
    </row>
    <row r="576" spans="1:1">
      <c r="A576" s="43"/>
    </row>
    <row r="577" spans="1:1">
      <c r="A577" s="43"/>
    </row>
    <row r="578" spans="1:1">
      <c r="A578" s="43"/>
    </row>
    <row r="579" spans="1:1">
      <c r="A579" s="43"/>
    </row>
    <row r="580" spans="1:1">
      <c r="A580" s="43"/>
    </row>
    <row r="581" spans="1:1">
      <c r="A581" s="43"/>
    </row>
    <row r="582" spans="1:1">
      <c r="A582" s="43"/>
    </row>
    <row r="583" spans="1:1">
      <c r="A583" s="43"/>
    </row>
    <row r="584" spans="1:1">
      <c r="A584" s="43"/>
    </row>
    <row r="585" spans="1:1">
      <c r="A585" s="43"/>
    </row>
    <row r="586" spans="1:1">
      <c r="A586" s="43"/>
    </row>
    <row r="587" spans="1:1">
      <c r="A587" s="43"/>
    </row>
    <row r="588" spans="1:1">
      <c r="A588" s="43"/>
    </row>
    <row r="589" spans="1:1">
      <c r="A589" s="43"/>
    </row>
    <row r="590" spans="1:1">
      <c r="A590" s="43"/>
    </row>
    <row r="591" spans="1:1">
      <c r="A591" s="43"/>
    </row>
    <row r="592" spans="1:1">
      <c r="A592" s="43"/>
    </row>
    <row r="593" spans="1:1">
      <c r="A593" s="43"/>
    </row>
    <row r="594" spans="1:1">
      <c r="A594" s="43"/>
    </row>
    <row r="595" spans="1:1">
      <c r="A595" s="43"/>
    </row>
    <row r="596" spans="1:1">
      <c r="A596" s="43"/>
    </row>
    <row r="597" spans="1:1">
      <c r="A597" s="43"/>
    </row>
    <row r="598" spans="1:1">
      <c r="A598" s="43"/>
    </row>
    <row r="599" spans="1:1">
      <c r="A599" s="43"/>
    </row>
    <row r="600" spans="1:1">
      <c r="A600" s="43"/>
    </row>
    <row r="601" spans="1:1">
      <c r="A601" s="43"/>
    </row>
    <row r="602" spans="1:1">
      <c r="A602" s="43"/>
    </row>
    <row r="603" spans="1:1">
      <c r="A603" s="43"/>
    </row>
    <row r="604" spans="1:1">
      <c r="A604" s="43"/>
    </row>
    <row r="605" spans="1:1">
      <c r="A605" s="43"/>
    </row>
    <row r="606" spans="1:1">
      <c r="A606" s="43"/>
    </row>
    <row r="607" spans="1:1">
      <c r="A607" s="43"/>
    </row>
    <row r="608" spans="1:1">
      <c r="A608" s="43"/>
    </row>
    <row r="609" spans="1:1">
      <c r="A609" s="43"/>
    </row>
    <row r="610" spans="1:1">
      <c r="A610" s="43"/>
    </row>
    <row r="611" spans="1:1">
      <c r="A611" s="43"/>
    </row>
    <row r="612" spans="1:1">
      <c r="A612" s="43"/>
    </row>
    <row r="613" spans="1:1">
      <c r="A613" s="43"/>
    </row>
    <row r="614" spans="1:1">
      <c r="A614" s="43"/>
    </row>
    <row r="615" spans="1:1">
      <c r="A615" s="43"/>
    </row>
    <row r="616" spans="1:1">
      <c r="A616" s="43"/>
    </row>
    <row r="617" spans="1:1">
      <c r="A617" s="43"/>
    </row>
    <row r="618" spans="1:1">
      <c r="A618" s="43"/>
    </row>
    <row r="619" spans="1:1">
      <c r="A619" s="43"/>
    </row>
    <row r="620" spans="1:1">
      <c r="A620" s="43"/>
    </row>
    <row r="621" spans="1:1">
      <c r="A621" s="43"/>
    </row>
    <row r="622" spans="1:1">
      <c r="A622" s="43"/>
    </row>
    <row r="623" spans="1:1">
      <c r="A623" s="43"/>
    </row>
    <row r="624" spans="1:1">
      <c r="A624" s="43"/>
    </row>
    <row r="625" spans="1:1024">
      <c r="A625" s="43"/>
    </row>
    <row r="626" spans="1:1024">
      <c r="A626" s="43"/>
    </row>
    <row r="627" spans="1:1024">
      <c r="A627" s="43"/>
    </row>
    <row r="628" spans="1:1024">
      <c r="A628" s="43"/>
    </row>
    <row r="629" spans="1:1024">
      <c r="A629" s="43"/>
    </row>
    <row r="630" spans="1:1024">
      <c r="A630" s="43"/>
    </row>
    <row r="631" spans="1:1024">
      <c r="A631" s="43"/>
    </row>
    <row r="632" spans="1:1024">
      <c r="A632" s="43"/>
    </row>
    <row r="633" spans="1:1024">
      <c r="A633" s="43"/>
    </row>
    <row r="634" spans="1:1024">
      <c r="A634" s="43"/>
    </row>
    <row r="635" spans="1:1024" s="70" customFormat="1">
      <c r="A635" s="66"/>
      <c r="B635" s="43"/>
      <c r="C635" s="51"/>
      <c r="D635" s="52"/>
      <c r="E635" s="53"/>
      <c r="G635" s="71"/>
      <c r="AMJ635"/>
    </row>
    <row r="636" spans="1:1024">
      <c r="A636" s="43"/>
    </row>
    <row r="637" spans="1:1024">
      <c r="A637" s="43"/>
    </row>
    <row r="638" spans="1:1024">
      <c r="A638" s="43"/>
    </row>
    <row r="639" spans="1:1024">
      <c r="A639" s="43"/>
    </row>
    <row r="640" spans="1:1024">
      <c r="A640" s="43"/>
      <c r="F640" s="98" t="e">
        <f>#REF!+#REF!+#REF!+#REF!+#REF!+#REF!+#REF!</f>
        <v>#REF!</v>
      </c>
    </row>
  </sheetData>
  <autoFilter ref="C1:C1048576" xr:uid="{00000000-0009-0000-0000-000001000000}"/>
  <mergeCells count="5">
    <mergeCell ref="C2:E2"/>
    <mergeCell ref="C3:E3"/>
    <mergeCell ref="B4:E4"/>
    <mergeCell ref="B417:C417"/>
    <mergeCell ref="B418:C418"/>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96"/>
  <sheetViews>
    <sheetView tabSelected="1" view="pageBreakPreview" topLeftCell="G1" zoomScale="75" zoomScaleNormal="60" zoomScalePageLayoutView="75" workbookViewId="0">
      <selection activeCell="I8" sqref="I8"/>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1.28515625" style="104" customWidth="1"/>
    <col min="10" max="10" width="21.28515625" style="105" hidden="1" customWidth="1"/>
    <col min="11" max="11" width="23.7109375" style="104" hidden="1" customWidth="1"/>
    <col min="12" max="12" width="22.28515625" style="54" hidden="1" customWidth="1"/>
    <col min="13" max="13" width="11" style="106" hidden="1" customWidth="1"/>
    <col min="14" max="204" width="7.28515625" style="102" customWidth="1"/>
    <col min="205" max="1025" width="7.28515625" customWidth="1"/>
  </cols>
  <sheetData>
    <row r="1" spans="1:1024" ht="43.5" customHeight="1">
      <c r="D1" s="107"/>
      <c r="E1" s="15"/>
      <c r="F1" s="15"/>
      <c r="G1" s="108"/>
      <c r="H1" s="81" t="s">
        <v>360</v>
      </c>
      <c r="I1" s="49"/>
      <c r="J1" s="49"/>
    </row>
    <row r="2" spans="1:1024" s="110" customFormat="1" ht="306.39999999999998" customHeight="1">
      <c r="A2" s="109"/>
      <c r="B2" s="109"/>
      <c r="C2" s="39"/>
      <c r="D2" s="16"/>
      <c r="E2" s="16"/>
      <c r="F2" s="16"/>
      <c r="G2" s="108"/>
      <c r="H2" s="13" t="s">
        <v>399</v>
      </c>
      <c r="I2" s="13"/>
      <c r="J2" s="13"/>
      <c r="K2" s="17"/>
      <c r="L2" s="17"/>
      <c r="M2" s="17"/>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113" customFormat="1" ht="33.950000000000003" customHeight="1">
      <c r="A3" s="111"/>
      <c r="B3" s="111" t="s">
        <v>361</v>
      </c>
      <c r="C3" s="3" t="s">
        <v>362</v>
      </c>
      <c r="D3" s="3"/>
      <c r="E3" s="3"/>
      <c r="F3" s="3"/>
      <c r="G3" s="3"/>
      <c r="H3" s="3"/>
      <c r="I3" s="3"/>
      <c r="J3" s="112"/>
      <c r="K3" s="112"/>
      <c r="L3" s="54"/>
      <c r="M3" s="106"/>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B4" s="114"/>
      <c r="C4" s="115"/>
      <c r="D4" s="18"/>
      <c r="E4" s="37"/>
      <c r="F4" s="37"/>
      <c r="G4" s="116"/>
      <c r="H4" s="117"/>
      <c r="I4" s="118"/>
      <c r="J4" s="119"/>
    </row>
    <row r="5" spans="1:1024" ht="17.100000000000001" customHeight="1">
      <c r="B5" s="2" t="s">
        <v>363</v>
      </c>
      <c r="C5" s="1" t="s">
        <v>4</v>
      </c>
      <c r="D5" s="146" t="s">
        <v>5</v>
      </c>
      <c r="E5" s="146"/>
      <c r="F5" s="146"/>
      <c r="G5" s="146"/>
      <c r="H5" s="146"/>
      <c r="I5" s="147" t="s">
        <v>6</v>
      </c>
      <c r="J5" s="148" t="s">
        <v>364</v>
      </c>
      <c r="K5" s="9" t="s">
        <v>365</v>
      </c>
      <c r="L5" s="149">
        <v>45687</v>
      </c>
      <c r="M5" s="150" t="s">
        <v>366</v>
      </c>
    </row>
    <row r="6" spans="1:1024" ht="47.25">
      <c r="B6" s="2"/>
      <c r="C6" s="1"/>
      <c r="D6" s="120" t="s">
        <v>367</v>
      </c>
      <c r="E6" s="121" t="s">
        <v>7</v>
      </c>
      <c r="F6" s="121" t="s">
        <v>8</v>
      </c>
      <c r="G6" s="122" t="s">
        <v>9</v>
      </c>
      <c r="H6" s="123" t="s">
        <v>10</v>
      </c>
      <c r="I6" s="147"/>
      <c r="J6" s="148"/>
      <c r="K6" s="9"/>
      <c r="L6" s="149"/>
      <c r="M6" s="150"/>
    </row>
    <row r="7" spans="1:1024" ht="15.75">
      <c r="B7" s="21">
        <v>1</v>
      </c>
      <c r="C7" s="21">
        <v>2</v>
      </c>
      <c r="D7" s="21">
        <v>3</v>
      </c>
      <c r="E7" s="21">
        <v>4</v>
      </c>
      <c r="F7" s="21">
        <v>5</v>
      </c>
      <c r="G7" s="124" t="s">
        <v>12</v>
      </c>
      <c r="H7" s="125" t="s">
        <v>368</v>
      </c>
      <c r="I7" s="125" t="s">
        <v>369</v>
      </c>
      <c r="J7" s="126" t="s">
        <v>369</v>
      </c>
      <c r="K7" s="9"/>
      <c r="L7" s="149"/>
      <c r="M7" s="150"/>
    </row>
    <row r="8" spans="1:1024" s="113" customFormat="1">
      <c r="A8" s="111"/>
      <c r="B8" s="127"/>
      <c r="C8" s="40" t="s">
        <v>370</v>
      </c>
      <c r="D8" s="26"/>
      <c r="E8" s="26"/>
      <c r="F8" s="26"/>
      <c r="G8" s="128"/>
      <c r="H8" s="114"/>
      <c r="I8" s="129">
        <f t="shared" ref="I8:I71" si="0">SUM(J8:M8)</f>
        <v>4899486976.1899996</v>
      </c>
      <c r="J8" s="129">
        <f>J9+J25+J278+J298+J315+J342+J359+J499+J566+J607+J658</f>
        <v>4402723800</v>
      </c>
      <c r="K8" s="129">
        <f>K9+K25+K278+K298+K315+K342+K359+K499+K566+K607+K658</f>
        <v>233235200</v>
      </c>
      <c r="L8" s="74">
        <f>L9+L25+L278+L298+L315+L342+L359+L499+L566+L607+L658</f>
        <v>263527976.19</v>
      </c>
      <c r="M8" s="130">
        <f>M9+M25+M278+M298+M315+M342+M359+M499+M566+M607+M658</f>
        <v>0</v>
      </c>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13" customFormat="1" ht="37.5">
      <c r="A9" s="111"/>
      <c r="B9" s="127" t="s">
        <v>14</v>
      </c>
      <c r="C9" s="30" t="s">
        <v>371</v>
      </c>
      <c r="D9" s="30">
        <v>901</v>
      </c>
      <c r="E9" s="30"/>
      <c r="F9" s="30"/>
      <c r="G9" s="128"/>
      <c r="H9" s="114"/>
      <c r="I9" s="129">
        <f t="shared" si="0"/>
        <v>9173700</v>
      </c>
      <c r="J9" s="129">
        <f>J10</f>
        <v>9173700</v>
      </c>
      <c r="K9" s="129">
        <f>K10</f>
        <v>0</v>
      </c>
      <c r="L9" s="74">
        <f>L10</f>
        <v>0</v>
      </c>
      <c r="M9" s="130">
        <f>M10</f>
        <v>0</v>
      </c>
      <c r="AKH9" s="42"/>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B10" s="127"/>
      <c r="C10" s="39" t="s">
        <v>15</v>
      </c>
      <c r="D10" s="131">
        <v>901</v>
      </c>
      <c r="E10" s="131" t="s">
        <v>16</v>
      </c>
      <c r="F10" s="131" t="s">
        <v>86</v>
      </c>
      <c r="G10" s="132"/>
      <c r="H10" s="133"/>
      <c r="I10" s="85">
        <f t="shared" si="0"/>
        <v>9173700</v>
      </c>
      <c r="J10" s="85">
        <f>J11+J20</f>
        <v>9173700</v>
      </c>
      <c r="K10" s="85">
        <f>K11+K20</f>
        <v>0</v>
      </c>
      <c r="L10" s="76">
        <f>L11+L20</f>
        <v>0</v>
      </c>
      <c r="M10" s="134">
        <f>M11+M20</f>
        <v>0</v>
      </c>
    </row>
    <row r="11" spans="1:1024" ht="56.25">
      <c r="B11" s="114"/>
      <c r="C11" s="39" t="s">
        <v>372</v>
      </c>
      <c r="D11" s="131">
        <v>901</v>
      </c>
      <c r="E11" s="135" t="s">
        <v>16</v>
      </c>
      <c r="F11" s="135" t="s">
        <v>20</v>
      </c>
      <c r="G11" s="136"/>
      <c r="H11" s="82"/>
      <c r="I11" s="85">
        <f t="shared" si="0"/>
        <v>7773700</v>
      </c>
      <c r="J11" s="85">
        <f>J12</f>
        <v>7773700</v>
      </c>
      <c r="K11" s="85">
        <f>K12</f>
        <v>0</v>
      </c>
      <c r="L11" s="76">
        <f>L12</f>
        <v>0</v>
      </c>
      <c r="M11" s="134">
        <f>M12</f>
        <v>0</v>
      </c>
    </row>
    <row r="12" spans="1:1024" ht="37.5">
      <c r="B12" s="114"/>
      <c r="C12" s="39" t="s">
        <v>343</v>
      </c>
      <c r="D12" s="131">
        <v>901</v>
      </c>
      <c r="E12" s="135" t="s">
        <v>16</v>
      </c>
      <c r="F12" s="135" t="s">
        <v>20</v>
      </c>
      <c r="G12" s="81">
        <v>9900000000</v>
      </c>
      <c r="H12" s="82"/>
      <c r="I12" s="85">
        <f t="shared" si="0"/>
        <v>7773700</v>
      </c>
      <c r="J12" s="85">
        <f>J13+J16</f>
        <v>7773700</v>
      </c>
      <c r="K12" s="85">
        <f>K13+K16</f>
        <v>0</v>
      </c>
      <c r="L12" s="76">
        <f>L13+L16</f>
        <v>0</v>
      </c>
      <c r="M12" s="134">
        <f>M13+M16</f>
        <v>0</v>
      </c>
    </row>
    <row r="13" spans="1:1024" ht="56.25">
      <c r="B13" s="114"/>
      <c r="C13" s="39" t="s">
        <v>354</v>
      </c>
      <c r="D13" s="131">
        <v>901</v>
      </c>
      <c r="E13" s="135" t="s">
        <v>16</v>
      </c>
      <c r="F13" s="135" t="s">
        <v>20</v>
      </c>
      <c r="G13" s="81">
        <v>9910000000</v>
      </c>
      <c r="H13" s="82"/>
      <c r="I13" s="85">
        <f t="shared" si="0"/>
        <v>2579100</v>
      </c>
      <c r="J13" s="85">
        <f t="shared" ref="J13:M14" si="1">J14</f>
        <v>2579100</v>
      </c>
      <c r="K13" s="85">
        <f t="shared" si="1"/>
        <v>0</v>
      </c>
      <c r="L13" s="76">
        <f t="shared" si="1"/>
        <v>0</v>
      </c>
      <c r="M13" s="134">
        <f t="shared" si="1"/>
        <v>0</v>
      </c>
    </row>
    <row r="14" spans="1:1024" ht="37.5">
      <c r="B14" s="114"/>
      <c r="C14" s="39" t="s">
        <v>101</v>
      </c>
      <c r="D14" s="131">
        <v>901</v>
      </c>
      <c r="E14" s="135" t="s">
        <v>16</v>
      </c>
      <c r="F14" s="135" t="s">
        <v>20</v>
      </c>
      <c r="G14" s="81">
        <v>9910000190</v>
      </c>
      <c r="H14" s="82"/>
      <c r="I14" s="85">
        <f t="shared" si="0"/>
        <v>2579100</v>
      </c>
      <c r="J14" s="85">
        <f t="shared" si="1"/>
        <v>2579100</v>
      </c>
      <c r="K14" s="85">
        <f t="shared" si="1"/>
        <v>0</v>
      </c>
      <c r="L14" s="76">
        <f t="shared" si="1"/>
        <v>0</v>
      </c>
      <c r="M14" s="134">
        <f t="shared" si="1"/>
        <v>0</v>
      </c>
    </row>
    <row r="15" spans="1:1024" ht="75">
      <c r="B15" s="114"/>
      <c r="C15" s="39" t="s">
        <v>102</v>
      </c>
      <c r="D15" s="131" t="s">
        <v>373</v>
      </c>
      <c r="E15" s="135" t="s">
        <v>16</v>
      </c>
      <c r="F15" s="135" t="s">
        <v>20</v>
      </c>
      <c r="G15" s="81">
        <v>9910000190</v>
      </c>
      <c r="H15" s="82" t="s">
        <v>103</v>
      </c>
      <c r="I15" s="85">
        <f t="shared" si="0"/>
        <v>2579100</v>
      </c>
      <c r="J15" s="85">
        <v>2579100</v>
      </c>
      <c r="K15" s="85"/>
      <c r="L15" s="76"/>
      <c r="M15" s="134"/>
    </row>
    <row r="16" spans="1:1024" ht="56.25">
      <c r="B16" s="114"/>
      <c r="C16" s="39" t="s">
        <v>355</v>
      </c>
      <c r="D16" s="131" t="s">
        <v>373</v>
      </c>
      <c r="E16" s="135" t="s">
        <v>16</v>
      </c>
      <c r="F16" s="135" t="s">
        <v>20</v>
      </c>
      <c r="G16" s="81">
        <v>9920000000</v>
      </c>
      <c r="H16" s="82"/>
      <c r="I16" s="85">
        <f t="shared" si="0"/>
        <v>5194600</v>
      </c>
      <c r="J16" s="85">
        <f>J17</f>
        <v>5194600</v>
      </c>
      <c r="K16" s="85">
        <f>K17</f>
        <v>0</v>
      </c>
      <c r="L16" s="76">
        <f>L17</f>
        <v>0</v>
      </c>
      <c r="M16" s="134">
        <f>M17</f>
        <v>0</v>
      </c>
    </row>
    <row r="17" spans="1:1024" ht="37.5">
      <c r="B17" s="114"/>
      <c r="C17" s="39" t="s">
        <v>101</v>
      </c>
      <c r="D17" s="131" t="s">
        <v>373</v>
      </c>
      <c r="E17" s="135" t="s">
        <v>374</v>
      </c>
      <c r="F17" s="135" t="s">
        <v>20</v>
      </c>
      <c r="G17" s="81">
        <v>9920000190</v>
      </c>
      <c r="H17" s="82"/>
      <c r="I17" s="85">
        <f t="shared" si="0"/>
        <v>5194600</v>
      </c>
      <c r="J17" s="85">
        <f>J18+J19</f>
        <v>5194600</v>
      </c>
      <c r="K17" s="85">
        <f>K18+K19</f>
        <v>0</v>
      </c>
      <c r="L17" s="76">
        <f>L18+L19</f>
        <v>0</v>
      </c>
      <c r="M17" s="134">
        <f>M18+M19</f>
        <v>0</v>
      </c>
    </row>
    <row r="18" spans="1:1024" ht="75">
      <c r="B18" s="114"/>
      <c r="C18" s="39" t="s">
        <v>102</v>
      </c>
      <c r="D18" s="131">
        <v>901</v>
      </c>
      <c r="E18" s="135" t="s">
        <v>16</v>
      </c>
      <c r="F18" s="135" t="s">
        <v>20</v>
      </c>
      <c r="G18" s="81">
        <v>9920000190</v>
      </c>
      <c r="H18" s="82" t="s">
        <v>103</v>
      </c>
      <c r="I18" s="85">
        <f t="shared" si="0"/>
        <v>5189600</v>
      </c>
      <c r="J18" s="85">
        <v>5189600</v>
      </c>
      <c r="K18" s="85"/>
      <c r="L18" s="76"/>
      <c r="M18" s="134"/>
    </row>
    <row r="19" spans="1:1024">
      <c r="B19" s="114"/>
      <c r="C19" s="39" t="s">
        <v>108</v>
      </c>
      <c r="D19" s="131" t="s">
        <v>373</v>
      </c>
      <c r="E19" s="135" t="s">
        <v>16</v>
      </c>
      <c r="F19" s="135" t="s">
        <v>20</v>
      </c>
      <c r="G19" s="81">
        <v>9920000190</v>
      </c>
      <c r="H19" s="82" t="s">
        <v>109</v>
      </c>
      <c r="I19" s="85">
        <f t="shared" si="0"/>
        <v>5000</v>
      </c>
      <c r="J19" s="85">
        <v>5000</v>
      </c>
      <c r="K19" s="85"/>
      <c r="L19" s="76"/>
      <c r="M19" s="134"/>
    </row>
    <row r="20" spans="1:1024">
      <c r="B20" s="114"/>
      <c r="C20" s="39" t="s">
        <v>31</v>
      </c>
      <c r="D20" s="131" t="s">
        <v>373</v>
      </c>
      <c r="E20" s="135" t="s">
        <v>16</v>
      </c>
      <c r="F20" s="135" t="s">
        <v>32</v>
      </c>
      <c r="G20" s="81"/>
      <c r="H20" s="82"/>
      <c r="I20" s="85">
        <f t="shared" si="0"/>
        <v>1400000</v>
      </c>
      <c r="J20" s="85">
        <f t="shared" ref="J20:M23" si="2">J21</f>
        <v>1400000</v>
      </c>
      <c r="K20" s="85">
        <f t="shared" si="2"/>
        <v>0</v>
      </c>
      <c r="L20" s="76">
        <f t="shared" si="2"/>
        <v>0</v>
      </c>
      <c r="M20" s="134">
        <f t="shared" si="2"/>
        <v>0</v>
      </c>
    </row>
    <row r="21" spans="1:1024" ht="37.5">
      <c r="B21" s="114"/>
      <c r="C21" s="39" t="s">
        <v>99</v>
      </c>
      <c r="D21" s="131" t="s">
        <v>373</v>
      </c>
      <c r="E21" s="135" t="s">
        <v>16</v>
      </c>
      <c r="F21" s="135" t="s">
        <v>32</v>
      </c>
      <c r="G21" s="81">
        <v>500000000</v>
      </c>
      <c r="H21" s="82"/>
      <c r="I21" s="85">
        <f t="shared" si="0"/>
        <v>1400000</v>
      </c>
      <c r="J21" s="85">
        <f t="shared" si="2"/>
        <v>1400000</v>
      </c>
      <c r="K21" s="85">
        <f t="shared" si="2"/>
        <v>0</v>
      </c>
      <c r="L21" s="76">
        <f t="shared" si="2"/>
        <v>0</v>
      </c>
      <c r="M21" s="134">
        <f t="shared" si="2"/>
        <v>0</v>
      </c>
    </row>
    <row r="22" spans="1:1024" ht="37.5">
      <c r="B22" s="114"/>
      <c r="C22" s="39" t="s">
        <v>118</v>
      </c>
      <c r="D22" s="131" t="s">
        <v>373</v>
      </c>
      <c r="E22" s="135" t="s">
        <v>16</v>
      </c>
      <c r="F22" s="135" t="s">
        <v>32</v>
      </c>
      <c r="G22" s="81">
        <v>5030000000</v>
      </c>
      <c r="H22" s="82"/>
      <c r="I22" s="85">
        <f t="shared" si="0"/>
        <v>1400000</v>
      </c>
      <c r="J22" s="85">
        <f t="shared" si="2"/>
        <v>1400000</v>
      </c>
      <c r="K22" s="85">
        <f t="shared" si="2"/>
        <v>0</v>
      </c>
      <c r="L22" s="76">
        <f t="shared" si="2"/>
        <v>0</v>
      </c>
      <c r="M22" s="134">
        <f t="shared" si="2"/>
        <v>0</v>
      </c>
    </row>
    <row r="23" spans="1:1024" ht="37.5">
      <c r="B23" s="114"/>
      <c r="C23" s="39" t="s">
        <v>119</v>
      </c>
      <c r="D23" s="131" t="s">
        <v>373</v>
      </c>
      <c r="E23" s="135" t="s">
        <v>16</v>
      </c>
      <c r="F23" s="135" t="s">
        <v>32</v>
      </c>
      <c r="G23" s="81">
        <v>5030010030</v>
      </c>
      <c r="H23" s="82"/>
      <c r="I23" s="85">
        <f t="shared" si="0"/>
        <v>1400000</v>
      </c>
      <c r="J23" s="85">
        <f t="shared" si="2"/>
        <v>1400000</v>
      </c>
      <c r="K23" s="85">
        <f t="shared" si="2"/>
        <v>0</v>
      </c>
      <c r="L23" s="76">
        <f t="shared" si="2"/>
        <v>0</v>
      </c>
      <c r="M23" s="134">
        <f t="shared" si="2"/>
        <v>0</v>
      </c>
    </row>
    <row r="24" spans="1:1024" ht="37.5">
      <c r="B24" s="114"/>
      <c r="C24" s="39" t="s">
        <v>105</v>
      </c>
      <c r="D24" s="131" t="s">
        <v>373</v>
      </c>
      <c r="E24" s="135" t="s">
        <v>16</v>
      </c>
      <c r="F24" s="135" t="s">
        <v>32</v>
      </c>
      <c r="G24" s="81">
        <v>5030010030</v>
      </c>
      <c r="H24" s="82" t="s">
        <v>106</v>
      </c>
      <c r="I24" s="85">
        <f t="shared" si="0"/>
        <v>1400000</v>
      </c>
      <c r="J24" s="85">
        <v>1400000</v>
      </c>
      <c r="K24" s="85"/>
      <c r="L24" s="76"/>
      <c r="M24" s="134"/>
    </row>
    <row r="25" spans="1:1024" s="113" customFormat="1" ht="37.5">
      <c r="A25" s="111"/>
      <c r="B25" s="114" t="s">
        <v>34</v>
      </c>
      <c r="C25" s="30" t="s">
        <v>375</v>
      </c>
      <c r="D25" s="137" t="s">
        <v>376</v>
      </c>
      <c r="E25" s="138"/>
      <c r="F25" s="138"/>
      <c r="G25" s="88"/>
      <c r="H25" s="89"/>
      <c r="I25" s="129">
        <f t="shared" si="0"/>
        <v>1244959476.1900001</v>
      </c>
      <c r="J25" s="129">
        <f>J26+J100+J136+J166+J199+J248+J230+J269</f>
        <v>1062845000</v>
      </c>
      <c r="K25" s="129">
        <f>K26+K100+K136+K166+K199+K248+K230+K269</f>
        <v>34455300</v>
      </c>
      <c r="L25" s="74">
        <f>L26+L100+L136+L166+L199+L248+L230+L269</f>
        <v>147659176.19</v>
      </c>
      <c r="M25" s="130">
        <f>M26+M100+M136+M166+M199+M248+M230+M269</f>
        <v>0</v>
      </c>
      <c r="AKH25" s="42"/>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c r="B26" s="114"/>
      <c r="C26" s="39" t="s">
        <v>15</v>
      </c>
      <c r="D26" s="131" t="s">
        <v>376</v>
      </c>
      <c r="E26" s="135" t="s">
        <v>16</v>
      </c>
      <c r="F26" s="135" t="s">
        <v>86</v>
      </c>
      <c r="G26" s="81"/>
      <c r="H26" s="82"/>
      <c r="I26" s="85">
        <f t="shared" si="0"/>
        <v>303268600</v>
      </c>
      <c r="J26" s="85">
        <f>J27+J32+J50+J55+J46</f>
        <v>307406100</v>
      </c>
      <c r="K26" s="85">
        <f>K27+K32+K50+K55+K46</f>
        <v>-1018100</v>
      </c>
      <c r="L26" s="76">
        <f>L27+L32+L50+L55+L46</f>
        <v>-3119400</v>
      </c>
      <c r="M26" s="134">
        <f>M27+M32+M50+M55+M46</f>
        <v>0</v>
      </c>
    </row>
    <row r="27" spans="1:1024" ht="37.5">
      <c r="B27" s="114"/>
      <c r="C27" s="39" t="s">
        <v>17</v>
      </c>
      <c r="D27" s="131" t="s">
        <v>376</v>
      </c>
      <c r="E27" s="135" t="s">
        <v>16</v>
      </c>
      <c r="F27" s="135" t="s">
        <v>18</v>
      </c>
      <c r="G27" s="81"/>
      <c r="H27" s="82"/>
      <c r="I27" s="85">
        <f t="shared" si="0"/>
        <v>2837300</v>
      </c>
      <c r="J27" s="85">
        <f t="shared" ref="J27:M30" si="3">J28</f>
        <v>2837300</v>
      </c>
      <c r="K27" s="85">
        <f t="shared" si="3"/>
        <v>0</v>
      </c>
      <c r="L27" s="76">
        <f t="shared" si="3"/>
        <v>0</v>
      </c>
      <c r="M27" s="134">
        <f t="shared" si="3"/>
        <v>0</v>
      </c>
    </row>
    <row r="28" spans="1:1024" ht="37.5">
      <c r="B28" s="114"/>
      <c r="C28" s="39" t="s">
        <v>99</v>
      </c>
      <c r="D28" s="131" t="s">
        <v>376</v>
      </c>
      <c r="E28" s="135" t="s">
        <v>16</v>
      </c>
      <c r="F28" s="135" t="s">
        <v>18</v>
      </c>
      <c r="G28" s="81">
        <v>5000000000</v>
      </c>
      <c r="H28" s="82"/>
      <c r="I28" s="85">
        <f t="shared" si="0"/>
        <v>2837300</v>
      </c>
      <c r="J28" s="85">
        <f t="shared" si="3"/>
        <v>2837300</v>
      </c>
      <c r="K28" s="85">
        <f t="shared" si="3"/>
        <v>0</v>
      </c>
      <c r="L28" s="76">
        <f t="shared" si="3"/>
        <v>0</v>
      </c>
      <c r="M28" s="134">
        <f t="shared" si="3"/>
        <v>0</v>
      </c>
    </row>
    <row r="29" spans="1:1024" ht="37.5">
      <c r="B29" s="114"/>
      <c r="C29" s="39" t="s">
        <v>100</v>
      </c>
      <c r="D29" s="131" t="s">
        <v>376</v>
      </c>
      <c r="E29" s="135" t="s">
        <v>16</v>
      </c>
      <c r="F29" s="135" t="s">
        <v>18</v>
      </c>
      <c r="G29" s="81">
        <v>5010000000</v>
      </c>
      <c r="H29" s="82"/>
      <c r="I29" s="85">
        <f t="shared" si="0"/>
        <v>2837300</v>
      </c>
      <c r="J29" s="85">
        <f t="shared" si="3"/>
        <v>2837300</v>
      </c>
      <c r="K29" s="85">
        <f t="shared" si="3"/>
        <v>0</v>
      </c>
      <c r="L29" s="76">
        <f t="shared" si="3"/>
        <v>0</v>
      </c>
      <c r="M29" s="134">
        <f t="shared" si="3"/>
        <v>0</v>
      </c>
    </row>
    <row r="30" spans="1:1024" ht="37.5">
      <c r="B30" s="114"/>
      <c r="C30" s="91" t="s">
        <v>101</v>
      </c>
      <c r="D30" s="131" t="s">
        <v>376</v>
      </c>
      <c r="E30" s="135" t="s">
        <v>16</v>
      </c>
      <c r="F30" s="135" t="s">
        <v>18</v>
      </c>
      <c r="G30" s="81">
        <v>5010000190</v>
      </c>
      <c r="H30" s="82"/>
      <c r="I30" s="85">
        <f t="shared" si="0"/>
        <v>2837300</v>
      </c>
      <c r="J30" s="85">
        <f t="shared" si="3"/>
        <v>2837300</v>
      </c>
      <c r="K30" s="85">
        <f t="shared" si="3"/>
        <v>0</v>
      </c>
      <c r="L30" s="76">
        <f t="shared" si="3"/>
        <v>0</v>
      </c>
      <c r="M30" s="134">
        <f t="shared" si="3"/>
        <v>0</v>
      </c>
    </row>
    <row r="31" spans="1:1024" ht="75">
      <c r="B31" s="114"/>
      <c r="C31" s="39" t="s">
        <v>102</v>
      </c>
      <c r="D31" s="131" t="s">
        <v>376</v>
      </c>
      <c r="E31" s="135" t="s">
        <v>16</v>
      </c>
      <c r="F31" s="135" t="s">
        <v>18</v>
      </c>
      <c r="G31" s="81">
        <v>5010000190</v>
      </c>
      <c r="H31" s="82" t="s">
        <v>103</v>
      </c>
      <c r="I31" s="85">
        <f t="shared" si="0"/>
        <v>2837300</v>
      </c>
      <c r="J31" s="85">
        <v>2837300</v>
      </c>
      <c r="K31" s="85"/>
      <c r="L31" s="76"/>
      <c r="M31" s="134"/>
    </row>
    <row r="32" spans="1:1024" ht="56.25">
      <c r="B32" s="114"/>
      <c r="C32" s="39" t="s">
        <v>377</v>
      </c>
      <c r="D32" s="131" t="s">
        <v>376</v>
      </c>
      <c r="E32" s="135" t="s">
        <v>16</v>
      </c>
      <c r="F32" s="135" t="s">
        <v>23</v>
      </c>
      <c r="G32" s="81"/>
      <c r="H32" s="82"/>
      <c r="I32" s="85">
        <f t="shared" si="0"/>
        <v>105143400</v>
      </c>
      <c r="J32" s="85">
        <f t="shared" ref="J32:M33" si="4">J33</f>
        <v>106162200</v>
      </c>
      <c r="K32" s="85">
        <f t="shared" si="4"/>
        <v>-1018800</v>
      </c>
      <c r="L32" s="76">
        <f t="shared" si="4"/>
        <v>0</v>
      </c>
      <c r="M32" s="134">
        <f t="shared" si="4"/>
        <v>0</v>
      </c>
    </row>
    <row r="33" spans="2:13" ht="37.5">
      <c r="B33" s="114"/>
      <c r="C33" s="39" t="s">
        <v>99</v>
      </c>
      <c r="D33" s="131" t="s">
        <v>376</v>
      </c>
      <c r="E33" s="135" t="s">
        <v>16</v>
      </c>
      <c r="F33" s="135" t="s">
        <v>23</v>
      </c>
      <c r="G33" s="81">
        <v>5000000000</v>
      </c>
      <c r="H33" s="82"/>
      <c r="I33" s="85">
        <f t="shared" si="0"/>
        <v>105143400</v>
      </c>
      <c r="J33" s="85">
        <f t="shared" si="4"/>
        <v>106162200</v>
      </c>
      <c r="K33" s="85">
        <f t="shared" si="4"/>
        <v>-1018800</v>
      </c>
      <c r="L33" s="76">
        <f t="shared" si="4"/>
        <v>0</v>
      </c>
      <c r="M33" s="134">
        <f t="shared" si="4"/>
        <v>0</v>
      </c>
    </row>
    <row r="34" spans="2:13" ht="37.5">
      <c r="B34" s="114"/>
      <c r="C34" s="39" t="s">
        <v>107</v>
      </c>
      <c r="D34" s="131" t="s">
        <v>376</v>
      </c>
      <c r="E34" s="135" t="s">
        <v>16</v>
      </c>
      <c r="F34" s="135" t="s">
        <v>23</v>
      </c>
      <c r="G34" s="81">
        <v>5020000000</v>
      </c>
      <c r="H34" s="82"/>
      <c r="I34" s="85">
        <f t="shared" si="0"/>
        <v>105143400</v>
      </c>
      <c r="J34" s="85">
        <f>J35+J38+J41+J44</f>
        <v>106162200</v>
      </c>
      <c r="K34" s="85">
        <f>K35+K38+K41+K44</f>
        <v>-1018800</v>
      </c>
      <c r="L34" s="76">
        <f>L35+L38+L41+L44</f>
        <v>0</v>
      </c>
      <c r="M34" s="134">
        <f>M35+M38+M41+M44</f>
        <v>0</v>
      </c>
    </row>
    <row r="35" spans="2:13" ht="37.5">
      <c r="B35" s="114"/>
      <c r="C35" s="91" t="s">
        <v>101</v>
      </c>
      <c r="D35" s="131" t="s">
        <v>376</v>
      </c>
      <c r="E35" s="135" t="s">
        <v>16</v>
      </c>
      <c r="F35" s="135" t="s">
        <v>23</v>
      </c>
      <c r="G35" s="81">
        <v>5020000190</v>
      </c>
      <c r="H35" s="82"/>
      <c r="I35" s="85">
        <f t="shared" si="0"/>
        <v>98181400</v>
      </c>
      <c r="J35" s="85">
        <f>J36+J37</f>
        <v>99200200</v>
      </c>
      <c r="K35" s="85">
        <f>K36+K37</f>
        <v>-1018800</v>
      </c>
      <c r="L35" s="76">
        <f>L36+L37</f>
        <v>0</v>
      </c>
      <c r="M35" s="134">
        <f>M36+M37</f>
        <v>0</v>
      </c>
    </row>
    <row r="36" spans="2:13" ht="75">
      <c r="B36" s="114"/>
      <c r="C36" s="39" t="s">
        <v>102</v>
      </c>
      <c r="D36" s="131" t="s">
        <v>376</v>
      </c>
      <c r="E36" s="135" t="s">
        <v>16</v>
      </c>
      <c r="F36" s="135" t="s">
        <v>23</v>
      </c>
      <c r="G36" s="81">
        <v>5020000190</v>
      </c>
      <c r="H36" s="82" t="s">
        <v>103</v>
      </c>
      <c r="I36" s="85">
        <f t="shared" si="0"/>
        <v>98181400</v>
      </c>
      <c r="J36" s="85">
        <v>99200200</v>
      </c>
      <c r="K36" s="85">
        <v>-1018800</v>
      </c>
      <c r="L36" s="76"/>
      <c r="M36" s="134"/>
    </row>
    <row r="37" spans="2:13" hidden="1">
      <c r="B37" s="114"/>
      <c r="C37" s="39" t="s">
        <v>108</v>
      </c>
      <c r="D37" s="131" t="s">
        <v>376</v>
      </c>
      <c r="E37" s="135" t="s">
        <v>16</v>
      </c>
      <c r="F37" s="135" t="s">
        <v>23</v>
      </c>
      <c r="G37" s="81">
        <v>5020000190</v>
      </c>
      <c r="H37" s="82" t="s">
        <v>109</v>
      </c>
      <c r="I37" s="85">
        <f t="shared" si="0"/>
        <v>0</v>
      </c>
      <c r="J37" s="85"/>
      <c r="K37" s="85"/>
      <c r="L37" s="76"/>
      <c r="M37" s="134"/>
    </row>
    <row r="38" spans="2:13" ht="150">
      <c r="B38" s="114"/>
      <c r="C38" s="39" t="s">
        <v>110</v>
      </c>
      <c r="D38" s="131" t="s">
        <v>376</v>
      </c>
      <c r="E38" s="135" t="s">
        <v>16</v>
      </c>
      <c r="F38" s="135" t="s">
        <v>23</v>
      </c>
      <c r="G38" s="81">
        <v>5020060870</v>
      </c>
      <c r="H38" s="82"/>
      <c r="I38" s="85">
        <f t="shared" si="0"/>
        <v>933400</v>
      </c>
      <c r="J38" s="85">
        <f>J39+J40</f>
        <v>933400</v>
      </c>
      <c r="K38" s="85">
        <f>K39+K40</f>
        <v>0</v>
      </c>
      <c r="L38" s="76">
        <f>L39+L40</f>
        <v>0</v>
      </c>
      <c r="M38" s="134">
        <f>M39+M40</f>
        <v>0</v>
      </c>
    </row>
    <row r="39" spans="2:13" ht="75">
      <c r="B39" s="114"/>
      <c r="C39" s="39" t="s">
        <v>102</v>
      </c>
      <c r="D39" s="131" t="s">
        <v>376</v>
      </c>
      <c r="E39" s="135" t="s">
        <v>16</v>
      </c>
      <c r="F39" s="135" t="s">
        <v>23</v>
      </c>
      <c r="G39" s="81">
        <v>5020060870</v>
      </c>
      <c r="H39" s="82" t="s">
        <v>103</v>
      </c>
      <c r="I39" s="85">
        <f t="shared" si="0"/>
        <v>933400</v>
      </c>
      <c r="J39" s="85">
        <v>933400</v>
      </c>
      <c r="K39" s="85"/>
      <c r="L39" s="76"/>
      <c r="M39" s="134"/>
    </row>
    <row r="40" spans="2:13" ht="37.5" hidden="1">
      <c r="B40" s="114"/>
      <c r="C40" s="39" t="s">
        <v>105</v>
      </c>
      <c r="D40" s="131" t="s">
        <v>376</v>
      </c>
      <c r="E40" s="135" t="s">
        <v>16</v>
      </c>
      <c r="F40" s="135" t="s">
        <v>23</v>
      </c>
      <c r="G40" s="81">
        <v>5020060870</v>
      </c>
      <c r="H40" s="82" t="s">
        <v>106</v>
      </c>
      <c r="I40" s="85">
        <f t="shared" si="0"/>
        <v>0</v>
      </c>
      <c r="J40" s="85">
        <v>0</v>
      </c>
      <c r="K40" s="85"/>
      <c r="L40" s="76"/>
      <c r="M40" s="134"/>
    </row>
    <row r="41" spans="2:13" ht="56.25">
      <c r="B41" s="114"/>
      <c r="C41" s="39" t="s">
        <v>116</v>
      </c>
      <c r="D41" s="131" t="s">
        <v>376</v>
      </c>
      <c r="E41" s="135" t="s">
        <v>16</v>
      </c>
      <c r="F41" s="135" t="s">
        <v>23</v>
      </c>
      <c r="G41" s="81">
        <v>5020069200</v>
      </c>
      <c r="H41" s="82"/>
      <c r="I41" s="85">
        <f t="shared" si="0"/>
        <v>5095200</v>
      </c>
      <c r="J41" s="85">
        <f>J42+J43</f>
        <v>5095200</v>
      </c>
      <c r="K41" s="85">
        <f>K42+K43</f>
        <v>0</v>
      </c>
      <c r="L41" s="76">
        <f>L42+L43</f>
        <v>0</v>
      </c>
      <c r="M41" s="134">
        <f>M42+M43</f>
        <v>0</v>
      </c>
    </row>
    <row r="42" spans="2:13" ht="75">
      <c r="B42" s="114"/>
      <c r="C42" s="39" t="s">
        <v>102</v>
      </c>
      <c r="D42" s="131" t="s">
        <v>376</v>
      </c>
      <c r="E42" s="135" t="s">
        <v>16</v>
      </c>
      <c r="F42" s="135" t="s">
        <v>23</v>
      </c>
      <c r="G42" s="81">
        <v>5020069200</v>
      </c>
      <c r="H42" s="82" t="s">
        <v>103</v>
      </c>
      <c r="I42" s="85">
        <f t="shared" si="0"/>
        <v>4995200</v>
      </c>
      <c r="J42" s="85">
        <v>4995200</v>
      </c>
      <c r="K42" s="85"/>
      <c r="L42" s="76"/>
      <c r="M42" s="134"/>
    </row>
    <row r="43" spans="2:13" ht="37.5">
      <c r="B43" s="114"/>
      <c r="C43" s="39" t="s">
        <v>105</v>
      </c>
      <c r="D43" s="131" t="s">
        <v>376</v>
      </c>
      <c r="E43" s="135" t="s">
        <v>16</v>
      </c>
      <c r="F43" s="135" t="s">
        <v>23</v>
      </c>
      <c r="G43" s="81">
        <v>5020069200</v>
      </c>
      <c r="H43" s="82" t="s">
        <v>106</v>
      </c>
      <c r="I43" s="85">
        <f t="shared" si="0"/>
        <v>100000</v>
      </c>
      <c r="J43" s="85">
        <v>100000</v>
      </c>
      <c r="K43" s="85"/>
      <c r="L43" s="76"/>
      <c r="M43" s="134"/>
    </row>
    <row r="44" spans="2:13" ht="187.5">
      <c r="B44" s="114"/>
      <c r="C44" s="39" t="s">
        <v>117</v>
      </c>
      <c r="D44" s="131" t="s">
        <v>376</v>
      </c>
      <c r="E44" s="135" t="s">
        <v>16</v>
      </c>
      <c r="F44" s="135" t="s">
        <v>23</v>
      </c>
      <c r="G44" s="81">
        <v>5020069210</v>
      </c>
      <c r="H44" s="82"/>
      <c r="I44" s="85">
        <f t="shared" si="0"/>
        <v>933400</v>
      </c>
      <c r="J44" s="85">
        <f>J45</f>
        <v>933400</v>
      </c>
      <c r="K44" s="85">
        <f>K45</f>
        <v>0</v>
      </c>
      <c r="L44" s="76">
        <f>L45</f>
        <v>0</v>
      </c>
      <c r="M44" s="134">
        <f>M45</f>
        <v>0</v>
      </c>
    </row>
    <row r="45" spans="2:13" ht="75">
      <c r="B45" s="114"/>
      <c r="C45" s="39" t="s">
        <v>102</v>
      </c>
      <c r="D45" s="131" t="s">
        <v>376</v>
      </c>
      <c r="E45" s="135" t="s">
        <v>16</v>
      </c>
      <c r="F45" s="135" t="s">
        <v>23</v>
      </c>
      <c r="G45" s="81">
        <v>5020069210</v>
      </c>
      <c r="H45" s="82" t="s">
        <v>103</v>
      </c>
      <c r="I45" s="85">
        <f t="shared" si="0"/>
        <v>933400</v>
      </c>
      <c r="J45" s="85">
        <v>933400</v>
      </c>
      <c r="K45" s="85"/>
      <c r="L45" s="76"/>
      <c r="M45" s="134"/>
    </row>
    <row r="46" spans="2:13">
      <c r="B46" s="114"/>
      <c r="C46" s="39" t="s">
        <v>24</v>
      </c>
      <c r="D46" s="131" t="s">
        <v>376</v>
      </c>
      <c r="E46" s="135" t="s">
        <v>16</v>
      </c>
      <c r="F46" s="135" t="s">
        <v>25</v>
      </c>
      <c r="G46" s="81"/>
      <c r="H46" s="82"/>
      <c r="I46" s="85">
        <f t="shared" si="0"/>
        <v>7800</v>
      </c>
      <c r="J46" s="85">
        <f t="shared" ref="J46:M48" si="5">J47</f>
        <v>7100</v>
      </c>
      <c r="K46" s="85">
        <f t="shared" si="5"/>
        <v>700</v>
      </c>
      <c r="L46" s="76">
        <f t="shared" si="5"/>
        <v>0</v>
      </c>
      <c r="M46" s="134">
        <f t="shared" si="5"/>
        <v>0</v>
      </c>
    </row>
    <row r="47" spans="2:13" ht="37.5">
      <c r="B47" s="114"/>
      <c r="C47" s="39" t="s">
        <v>343</v>
      </c>
      <c r="D47" s="131" t="s">
        <v>376</v>
      </c>
      <c r="E47" s="135" t="s">
        <v>16</v>
      </c>
      <c r="F47" s="135" t="s">
        <v>25</v>
      </c>
      <c r="G47" s="81">
        <v>9900000000</v>
      </c>
      <c r="H47" s="82"/>
      <c r="I47" s="85">
        <f t="shared" si="0"/>
        <v>7800</v>
      </c>
      <c r="J47" s="85">
        <f t="shared" si="5"/>
        <v>7100</v>
      </c>
      <c r="K47" s="85">
        <f t="shared" si="5"/>
        <v>700</v>
      </c>
      <c r="L47" s="76">
        <f t="shared" si="5"/>
        <v>0</v>
      </c>
      <c r="M47" s="134">
        <f t="shared" si="5"/>
        <v>0</v>
      </c>
    </row>
    <row r="48" spans="2:13" ht="56.25">
      <c r="B48" s="114"/>
      <c r="C48" s="39" t="s">
        <v>351</v>
      </c>
      <c r="D48" s="131" t="s">
        <v>376</v>
      </c>
      <c r="E48" s="135" t="s">
        <v>16</v>
      </c>
      <c r="F48" s="135" t="s">
        <v>25</v>
      </c>
      <c r="G48" s="81">
        <v>9900051200</v>
      </c>
      <c r="H48" s="82"/>
      <c r="I48" s="85">
        <f t="shared" si="0"/>
        <v>7800</v>
      </c>
      <c r="J48" s="85">
        <f t="shared" si="5"/>
        <v>7100</v>
      </c>
      <c r="K48" s="85">
        <f t="shared" si="5"/>
        <v>700</v>
      </c>
      <c r="L48" s="76">
        <f t="shared" si="5"/>
        <v>0</v>
      </c>
      <c r="M48" s="134">
        <f t="shared" si="5"/>
        <v>0</v>
      </c>
    </row>
    <row r="49" spans="2:13" ht="37.5">
      <c r="B49" s="114"/>
      <c r="C49" s="39" t="s">
        <v>105</v>
      </c>
      <c r="D49" s="131" t="s">
        <v>376</v>
      </c>
      <c r="E49" s="135" t="s">
        <v>16</v>
      </c>
      <c r="F49" s="135" t="s">
        <v>25</v>
      </c>
      <c r="G49" s="81">
        <v>9900051200</v>
      </c>
      <c r="H49" s="82" t="s">
        <v>106</v>
      </c>
      <c r="I49" s="85">
        <f t="shared" si="0"/>
        <v>7800</v>
      </c>
      <c r="J49" s="85">
        <v>7100</v>
      </c>
      <c r="K49" s="85">
        <v>700</v>
      </c>
      <c r="L49" s="76"/>
      <c r="M49" s="134"/>
    </row>
    <row r="50" spans="2:13">
      <c r="B50" s="114"/>
      <c r="C50" s="39" t="s">
        <v>28</v>
      </c>
      <c r="D50" s="131" t="s">
        <v>376</v>
      </c>
      <c r="E50" s="135" t="s">
        <v>16</v>
      </c>
      <c r="F50" s="135" t="s">
        <v>29</v>
      </c>
      <c r="G50" s="81"/>
      <c r="H50" s="82"/>
      <c r="I50" s="85">
        <f t="shared" si="0"/>
        <v>9000000</v>
      </c>
      <c r="J50" s="85">
        <f t="shared" ref="J50:M53" si="6">J51</f>
        <v>9000000</v>
      </c>
      <c r="K50" s="85">
        <f t="shared" si="6"/>
        <v>0</v>
      </c>
      <c r="L50" s="76">
        <f t="shared" si="6"/>
        <v>0</v>
      </c>
      <c r="M50" s="134">
        <f t="shared" si="6"/>
        <v>0</v>
      </c>
    </row>
    <row r="51" spans="2:13" ht="37.5">
      <c r="B51" s="114"/>
      <c r="C51" s="39" t="s">
        <v>343</v>
      </c>
      <c r="D51" s="131" t="s">
        <v>376</v>
      </c>
      <c r="E51" s="135" t="s">
        <v>16</v>
      </c>
      <c r="F51" s="135" t="s">
        <v>29</v>
      </c>
      <c r="G51" s="81">
        <v>9900000000</v>
      </c>
      <c r="H51" s="82"/>
      <c r="I51" s="85">
        <f t="shared" si="0"/>
        <v>9000000</v>
      </c>
      <c r="J51" s="85">
        <f t="shared" si="6"/>
        <v>9000000</v>
      </c>
      <c r="K51" s="85">
        <f t="shared" si="6"/>
        <v>0</v>
      </c>
      <c r="L51" s="76">
        <f t="shared" si="6"/>
        <v>0</v>
      </c>
      <c r="M51" s="134">
        <f t="shared" si="6"/>
        <v>0</v>
      </c>
    </row>
    <row r="52" spans="2:13">
      <c r="B52" s="114"/>
      <c r="C52" s="91" t="s">
        <v>378</v>
      </c>
      <c r="D52" s="131" t="s">
        <v>376</v>
      </c>
      <c r="E52" s="135" t="s">
        <v>16</v>
      </c>
      <c r="F52" s="135" t="s">
        <v>29</v>
      </c>
      <c r="G52" s="81">
        <v>9930000000</v>
      </c>
      <c r="H52" s="82"/>
      <c r="I52" s="85">
        <f t="shared" si="0"/>
        <v>9000000</v>
      </c>
      <c r="J52" s="85">
        <f t="shared" si="6"/>
        <v>9000000</v>
      </c>
      <c r="K52" s="85">
        <f t="shared" si="6"/>
        <v>0</v>
      </c>
      <c r="L52" s="76">
        <f t="shared" si="6"/>
        <v>0</v>
      </c>
      <c r="M52" s="134">
        <f t="shared" si="6"/>
        <v>0</v>
      </c>
    </row>
    <row r="53" spans="2:13">
      <c r="B53" s="114"/>
      <c r="C53" s="91" t="s">
        <v>357</v>
      </c>
      <c r="D53" s="131" t="s">
        <v>376</v>
      </c>
      <c r="E53" s="135" t="s">
        <v>16</v>
      </c>
      <c r="F53" s="135" t="s">
        <v>29</v>
      </c>
      <c r="G53" s="81">
        <v>9930020590</v>
      </c>
      <c r="H53" s="82"/>
      <c r="I53" s="85">
        <f t="shared" si="0"/>
        <v>9000000</v>
      </c>
      <c r="J53" s="85">
        <f t="shared" si="6"/>
        <v>9000000</v>
      </c>
      <c r="K53" s="85">
        <f t="shared" si="6"/>
        <v>0</v>
      </c>
      <c r="L53" s="76">
        <f t="shared" si="6"/>
        <v>0</v>
      </c>
      <c r="M53" s="134">
        <f t="shared" si="6"/>
        <v>0</v>
      </c>
    </row>
    <row r="54" spans="2:13">
      <c r="B54" s="114"/>
      <c r="C54" s="39" t="s">
        <v>108</v>
      </c>
      <c r="D54" s="131" t="s">
        <v>376</v>
      </c>
      <c r="E54" s="135" t="s">
        <v>16</v>
      </c>
      <c r="F54" s="135" t="s">
        <v>29</v>
      </c>
      <c r="G54" s="81">
        <v>9930020590</v>
      </c>
      <c r="H54" s="82" t="s">
        <v>109</v>
      </c>
      <c r="I54" s="85">
        <f t="shared" si="0"/>
        <v>9000000</v>
      </c>
      <c r="J54" s="85">
        <v>9000000</v>
      </c>
      <c r="K54" s="85"/>
      <c r="L54" s="76"/>
      <c r="M54" s="134"/>
    </row>
    <row r="55" spans="2:13">
      <c r="B55" s="114"/>
      <c r="C55" s="39" t="s">
        <v>31</v>
      </c>
      <c r="D55" s="131" t="s">
        <v>376</v>
      </c>
      <c r="E55" s="135" t="s">
        <v>16</v>
      </c>
      <c r="F55" s="135" t="s">
        <v>32</v>
      </c>
      <c r="G55" s="81"/>
      <c r="H55" s="82"/>
      <c r="I55" s="85">
        <f t="shared" si="0"/>
        <v>186280100</v>
      </c>
      <c r="J55" s="85">
        <f>J67+J92+J56+J88</f>
        <v>189399500</v>
      </c>
      <c r="K55" s="85">
        <f>K67+K92+K56+K88</f>
        <v>0</v>
      </c>
      <c r="L55" s="76">
        <f>L67+L92+L56+L88</f>
        <v>-3119400</v>
      </c>
      <c r="M55" s="134">
        <f>M67+M92+M56+M88</f>
        <v>0</v>
      </c>
    </row>
    <row r="56" spans="2:13" ht="37.5">
      <c r="B56" s="114"/>
      <c r="C56" s="39" t="s">
        <v>99</v>
      </c>
      <c r="D56" s="131" t="s">
        <v>376</v>
      </c>
      <c r="E56" s="135" t="s">
        <v>16</v>
      </c>
      <c r="F56" s="135" t="s">
        <v>32</v>
      </c>
      <c r="G56" s="81">
        <v>5000000000</v>
      </c>
      <c r="H56" s="82"/>
      <c r="I56" s="85">
        <f t="shared" si="0"/>
        <v>9411700</v>
      </c>
      <c r="J56" s="85">
        <f>J57+J61+J64</f>
        <v>9411700</v>
      </c>
      <c r="K56" s="85">
        <f>K57+K61+K64</f>
        <v>0</v>
      </c>
      <c r="L56" s="76">
        <f>L57+L61+L64</f>
        <v>0</v>
      </c>
      <c r="M56" s="134">
        <f>M57+M61+M64</f>
        <v>0</v>
      </c>
    </row>
    <row r="57" spans="2:13" ht="37.5">
      <c r="B57" s="114"/>
      <c r="C57" s="39" t="s">
        <v>118</v>
      </c>
      <c r="D57" s="131" t="s">
        <v>376</v>
      </c>
      <c r="E57" s="135" t="s">
        <v>16</v>
      </c>
      <c r="F57" s="135" t="s">
        <v>32</v>
      </c>
      <c r="G57" s="81">
        <v>5030000000</v>
      </c>
      <c r="H57" s="82"/>
      <c r="I57" s="85">
        <f t="shared" si="0"/>
        <v>4411700</v>
      </c>
      <c r="J57" s="85">
        <f>J58</f>
        <v>4411700</v>
      </c>
      <c r="K57" s="85">
        <f>K58</f>
        <v>0</v>
      </c>
      <c r="L57" s="76">
        <f>L58</f>
        <v>0</v>
      </c>
      <c r="M57" s="134">
        <f>M58</f>
        <v>0</v>
      </c>
    </row>
    <row r="58" spans="2:13" ht="37.5">
      <c r="B58" s="114"/>
      <c r="C58" s="39" t="s">
        <v>119</v>
      </c>
      <c r="D58" s="131" t="s">
        <v>376</v>
      </c>
      <c r="E58" s="135" t="s">
        <v>16</v>
      </c>
      <c r="F58" s="135" t="s">
        <v>32</v>
      </c>
      <c r="G58" s="81">
        <v>5030010030</v>
      </c>
      <c r="H58" s="82"/>
      <c r="I58" s="85">
        <f t="shared" si="0"/>
        <v>4411700</v>
      </c>
      <c r="J58" s="85">
        <f>J59+J60</f>
        <v>4411700</v>
      </c>
      <c r="K58" s="85">
        <f>K59+K60</f>
        <v>0</v>
      </c>
      <c r="L58" s="76">
        <f>L59+L60</f>
        <v>0</v>
      </c>
      <c r="M58" s="134">
        <f>M59+M60</f>
        <v>0</v>
      </c>
    </row>
    <row r="59" spans="2:13" ht="37.5">
      <c r="B59" s="114"/>
      <c r="C59" s="39" t="s">
        <v>105</v>
      </c>
      <c r="D59" s="131" t="s">
        <v>376</v>
      </c>
      <c r="E59" s="135" t="s">
        <v>16</v>
      </c>
      <c r="F59" s="135" t="s">
        <v>32</v>
      </c>
      <c r="G59" s="81">
        <v>5030010030</v>
      </c>
      <c r="H59" s="82" t="s">
        <v>106</v>
      </c>
      <c r="I59" s="85">
        <f t="shared" si="0"/>
        <v>3361700</v>
      </c>
      <c r="J59" s="85">
        <v>3361700</v>
      </c>
      <c r="K59" s="85"/>
      <c r="L59" s="76"/>
      <c r="M59" s="134"/>
    </row>
    <row r="60" spans="2:13">
      <c r="B60" s="114"/>
      <c r="C60" s="39" t="s">
        <v>108</v>
      </c>
      <c r="D60" s="131" t="s">
        <v>376</v>
      </c>
      <c r="E60" s="135" t="s">
        <v>16</v>
      </c>
      <c r="F60" s="135" t="s">
        <v>32</v>
      </c>
      <c r="G60" s="81">
        <v>5030010030</v>
      </c>
      <c r="H60" s="82" t="s">
        <v>109</v>
      </c>
      <c r="I60" s="85">
        <f t="shared" si="0"/>
        <v>1050000</v>
      </c>
      <c r="J60" s="85">
        <v>1050000</v>
      </c>
      <c r="K60" s="85"/>
      <c r="L60" s="76"/>
      <c r="M60" s="134"/>
    </row>
    <row r="61" spans="2:13" ht="37.5">
      <c r="B61" s="114"/>
      <c r="C61" s="39" t="s">
        <v>120</v>
      </c>
      <c r="D61" s="131" t="s">
        <v>376</v>
      </c>
      <c r="E61" s="135" t="s">
        <v>16</v>
      </c>
      <c r="F61" s="135" t="s">
        <v>32</v>
      </c>
      <c r="G61" s="81">
        <v>5040000000</v>
      </c>
      <c r="H61" s="82"/>
      <c r="I61" s="85">
        <f t="shared" si="0"/>
        <v>1500000</v>
      </c>
      <c r="J61" s="85">
        <f t="shared" ref="J61:M62" si="7">J62</f>
        <v>1500000</v>
      </c>
      <c r="K61" s="85">
        <f t="shared" si="7"/>
        <v>0</v>
      </c>
      <c r="L61" s="76">
        <f t="shared" si="7"/>
        <v>0</v>
      </c>
      <c r="M61" s="134">
        <f t="shared" si="7"/>
        <v>0</v>
      </c>
    </row>
    <row r="62" spans="2:13">
      <c r="B62" s="114"/>
      <c r="C62" s="39" t="s">
        <v>121</v>
      </c>
      <c r="D62" s="131" t="s">
        <v>376</v>
      </c>
      <c r="E62" s="135" t="s">
        <v>16</v>
      </c>
      <c r="F62" s="135" t="s">
        <v>32</v>
      </c>
      <c r="G62" s="81">
        <v>5040010560</v>
      </c>
      <c r="H62" s="82"/>
      <c r="I62" s="85">
        <f t="shared" si="0"/>
        <v>1500000</v>
      </c>
      <c r="J62" s="85">
        <f t="shared" si="7"/>
        <v>1500000</v>
      </c>
      <c r="K62" s="85">
        <f t="shared" si="7"/>
        <v>0</v>
      </c>
      <c r="L62" s="76">
        <f t="shared" si="7"/>
        <v>0</v>
      </c>
      <c r="M62" s="134">
        <f t="shared" si="7"/>
        <v>0</v>
      </c>
    </row>
    <row r="63" spans="2:13" ht="37.5">
      <c r="B63" s="114"/>
      <c r="C63" s="39" t="s">
        <v>105</v>
      </c>
      <c r="D63" s="131" t="s">
        <v>376</v>
      </c>
      <c r="E63" s="135" t="s">
        <v>16</v>
      </c>
      <c r="F63" s="135" t="s">
        <v>32</v>
      </c>
      <c r="G63" s="81">
        <v>5040010560</v>
      </c>
      <c r="H63" s="82" t="s">
        <v>106</v>
      </c>
      <c r="I63" s="85">
        <f t="shared" si="0"/>
        <v>1500000</v>
      </c>
      <c r="J63" s="85">
        <v>1500000</v>
      </c>
      <c r="K63" s="85"/>
      <c r="L63" s="76"/>
      <c r="M63" s="134"/>
    </row>
    <row r="64" spans="2:13" ht="37.5">
      <c r="B64" s="114"/>
      <c r="C64" s="39" t="s">
        <v>122</v>
      </c>
      <c r="D64" s="131" t="s">
        <v>376</v>
      </c>
      <c r="E64" s="135" t="s">
        <v>16</v>
      </c>
      <c r="F64" s="135" t="s">
        <v>32</v>
      </c>
      <c r="G64" s="81">
        <v>5050000000</v>
      </c>
      <c r="H64" s="82"/>
      <c r="I64" s="85">
        <f t="shared" si="0"/>
        <v>3500000</v>
      </c>
      <c r="J64" s="85">
        <f t="shared" ref="J64:M65" si="8">J65</f>
        <v>3500000</v>
      </c>
      <c r="K64" s="85">
        <f t="shared" si="8"/>
        <v>0</v>
      </c>
      <c r="L64" s="76">
        <f t="shared" si="8"/>
        <v>0</v>
      </c>
      <c r="M64" s="134">
        <f t="shared" si="8"/>
        <v>0</v>
      </c>
    </row>
    <row r="65" spans="2:13" ht="37.5">
      <c r="B65" s="114"/>
      <c r="C65" s="39" t="s">
        <v>123</v>
      </c>
      <c r="D65" s="131" t="s">
        <v>376</v>
      </c>
      <c r="E65" s="135" t="s">
        <v>16</v>
      </c>
      <c r="F65" s="135" t="s">
        <v>32</v>
      </c>
      <c r="G65" s="81">
        <v>5050010780</v>
      </c>
      <c r="H65" s="82"/>
      <c r="I65" s="85">
        <f t="shared" si="0"/>
        <v>3500000</v>
      </c>
      <c r="J65" s="85">
        <f t="shared" si="8"/>
        <v>3500000</v>
      </c>
      <c r="K65" s="85">
        <f t="shared" si="8"/>
        <v>0</v>
      </c>
      <c r="L65" s="76">
        <f t="shared" si="8"/>
        <v>0</v>
      </c>
      <c r="M65" s="134">
        <f t="shared" si="8"/>
        <v>0</v>
      </c>
    </row>
    <row r="66" spans="2:13" ht="37.5">
      <c r="B66" s="114"/>
      <c r="C66" s="39" t="s">
        <v>105</v>
      </c>
      <c r="D66" s="131" t="s">
        <v>376</v>
      </c>
      <c r="E66" s="135" t="s">
        <v>16</v>
      </c>
      <c r="F66" s="135" t="s">
        <v>32</v>
      </c>
      <c r="G66" s="81">
        <v>5050010780</v>
      </c>
      <c r="H66" s="82" t="s">
        <v>106</v>
      </c>
      <c r="I66" s="85">
        <f t="shared" si="0"/>
        <v>3500000</v>
      </c>
      <c r="J66" s="85">
        <v>3500000</v>
      </c>
      <c r="K66" s="85"/>
      <c r="L66" s="76"/>
      <c r="M66" s="134"/>
    </row>
    <row r="67" spans="2:13" ht="37.5">
      <c r="B67" s="114"/>
      <c r="C67" s="39" t="s">
        <v>130</v>
      </c>
      <c r="D67" s="131" t="s">
        <v>376</v>
      </c>
      <c r="E67" s="135" t="s">
        <v>16</v>
      </c>
      <c r="F67" s="135" t="s">
        <v>32</v>
      </c>
      <c r="G67" s="81">
        <v>5200000000</v>
      </c>
      <c r="H67" s="82"/>
      <c r="I67" s="85">
        <f t="shared" si="0"/>
        <v>173118400</v>
      </c>
      <c r="J67" s="85">
        <f>J68+J73+J83+J78</f>
        <v>166237800</v>
      </c>
      <c r="K67" s="85">
        <f>K68+K73+K83+K78</f>
        <v>0</v>
      </c>
      <c r="L67" s="76">
        <f>L68+L73+L83+L78</f>
        <v>6880600</v>
      </c>
      <c r="M67" s="134">
        <f>M68+M73+M83+M78</f>
        <v>0</v>
      </c>
    </row>
    <row r="68" spans="2:13">
      <c r="B68" s="114"/>
      <c r="C68" s="39" t="s">
        <v>131</v>
      </c>
      <c r="D68" s="131" t="s">
        <v>376</v>
      </c>
      <c r="E68" s="135" t="s">
        <v>16</v>
      </c>
      <c r="F68" s="135" t="s">
        <v>32</v>
      </c>
      <c r="G68" s="81">
        <v>5210000000</v>
      </c>
      <c r="H68" s="82"/>
      <c r="I68" s="85">
        <f t="shared" si="0"/>
        <v>114457900</v>
      </c>
      <c r="J68" s="85">
        <f>J69</f>
        <v>108342600</v>
      </c>
      <c r="K68" s="85">
        <f>K69</f>
        <v>0</v>
      </c>
      <c r="L68" s="76">
        <f>L69</f>
        <v>6115300</v>
      </c>
      <c r="M68" s="134">
        <f>M69</f>
        <v>0</v>
      </c>
    </row>
    <row r="69" spans="2:13" ht="37.5">
      <c r="B69" s="114"/>
      <c r="C69" s="91" t="s">
        <v>132</v>
      </c>
      <c r="D69" s="131" t="s">
        <v>376</v>
      </c>
      <c r="E69" s="135" t="s">
        <v>16</v>
      </c>
      <c r="F69" s="135" t="s">
        <v>32</v>
      </c>
      <c r="G69" s="81">
        <v>5210000590</v>
      </c>
      <c r="H69" s="82"/>
      <c r="I69" s="85">
        <f t="shared" si="0"/>
        <v>114457900</v>
      </c>
      <c r="J69" s="85">
        <f>J70+J71+J72</f>
        <v>108342600</v>
      </c>
      <c r="K69" s="85">
        <f>K70+K71+K72</f>
        <v>0</v>
      </c>
      <c r="L69" s="76">
        <f>L70+L71+L72</f>
        <v>6115300</v>
      </c>
      <c r="M69" s="134">
        <f>M70+M71+M72</f>
        <v>0</v>
      </c>
    </row>
    <row r="70" spans="2:13" ht="75">
      <c r="B70" s="114"/>
      <c r="C70" s="39" t="s">
        <v>102</v>
      </c>
      <c r="D70" s="131" t="s">
        <v>376</v>
      </c>
      <c r="E70" s="135" t="s">
        <v>16</v>
      </c>
      <c r="F70" s="135" t="s">
        <v>32</v>
      </c>
      <c r="G70" s="81">
        <v>5210000590</v>
      </c>
      <c r="H70" s="82" t="s">
        <v>103</v>
      </c>
      <c r="I70" s="85">
        <f t="shared" si="0"/>
        <v>106327100</v>
      </c>
      <c r="J70" s="85">
        <v>100986800</v>
      </c>
      <c r="K70" s="85"/>
      <c r="L70" s="76">
        <v>5340300</v>
      </c>
      <c r="M70" s="134"/>
    </row>
    <row r="71" spans="2:13" ht="37.5">
      <c r="B71" s="114"/>
      <c r="C71" s="39" t="s">
        <v>105</v>
      </c>
      <c r="D71" s="131" t="s">
        <v>376</v>
      </c>
      <c r="E71" s="135" t="s">
        <v>16</v>
      </c>
      <c r="F71" s="135" t="s">
        <v>32</v>
      </c>
      <c r="G71" s="81">
        <v>5210000590</v>
      </c>
      <c r="H71" s="82" t="s">
        <v>106</v>
      </c>
      <c r="I71" s="85">
        <f t="shared" si="0"/>
        <v>7967700</v>
      </c>
      <c r="J71" s="85">
        <v>7192700</v>
      </c>
      <c r="K71" s="85"/>
      <c r="L71" s="76">
        <v>775000</v>
      </c>
      <c r="M71" s="134"/>
    </row>
    <row r="72" spans="2:13">
      <c r="B72" s="114"/>
      <c r="C72" s="39" t="s">
        <v>108</v>
      </c>
      <c r="D72" s="131" t="s">
        <v>376</v>
      </c>
      <c r="E72" s="135" t="s">
        <v>16</v>
      </c>
      <c r="F72" s="135" t="s">
        <v>32</v>
      </c>
      <c r="G72" s="81">
        <v>5210000590</v>
      </c>
      <c r="H72" s="82" t="s">
        <v>109</v>
      </c>
      <c r="I72" s="85">
        <f t="shared" ref="I72:I135" si="9">SUM(J72:M72)</f>
        <v>163100</v>
      </c>
      <c r="J72" s="85">
        <v>163100</v>
      </c>
      <c r="K72" s="85"/>
      <c r="L72" s="76"/>
      <c r="M72" s="134"/>
    </row>
    <row r="73" spans="2:13">
      <c r="B73" s="114"/>
      <c r="C73" s="139" t="s">
        <v>379</v>
      </c>
      <c r="D73" s="131" t="s">
        <v>376</v>
      </c>
      <c r="E73" s="135" t="s">
        <v>16</v>
      </c>
      <c r="F73" s="135" t="s">
        <v>32</v>
      </c>
      <c r="G73" s="81">
        <v>5220000000</v>
      </c>
      <c r="H73" s="82"/>
      <c r="I73" s="85">
        <f t="shared" si="9"/>
        <v>31184000</v>
      </c>
      <c r="J73" s="85">
        <f>J74</f>
        <v>30418700</v>
      </c>
      <c r="K73" s="85">
        <f>K74</f>
        <v>0</v>
      </c>
      <c r="L73" s="76">
        <f>L74</f>
        <v>765300</v>
      </c>
      <c r="M73" s="134">
        <f>M74</f>
        <v>0</v>
      </c>
    </row>
    <row r="74" spans="2:13" ht="37.5">
      <c r="B74" s="114"/>
      <c r="C74" s="91" t="s">
        <v>132</v>
      </c>
      <c r="D74" s="131" t="s">
        <v>376</v>
      </c>
      <c r="E74" s="135" t="s">
        <v>16</v>
      </c>
      <c r="F74" s="135" t="s">
        <v>32</v>
      </c>
      <c r="G74" s="81">
        <v>5220000590</v>
      </c>
      <c r="H74" s="82"/>
      <c r="I74" s="85">
        <f t="shared" si="9"/>
        <v>31184000</v>
      </c>
      <c r="J74" s="85">
        <f>J75+J76+J77</f>
        <v>30418700</v>
      </c>
      <c r="K74" s="85">
        <f>K75+K76+K77</f>
        <v>0</v>
      </c>
      <c r="L74" s="76">
        <f>L75+L76+L77</f>
        <v>765300</v>
      </c>
      <c r="M74" s="134">
        <f>M75+M76+M77</f>
        <v>0</v>
      </c>
    </row>
    <row r="75" spans="2:13" ht="75">
      <c r="B75" s="114"/>
      <c r="C75" s="39" t="s">
        <v>102</v>
      </c>
      <c r="D75" s="131" t="s">
        <v>376</v>
      </c>
      <c r="E75" s="135" t="s">
        <v>16</v>
      </c>
      <c r="F75" s="135" t="s">
        <v>32</v>
      </c>
      <c r="G75" s="81">
        <v>5220000590</v>
      </c>
      <c r="H75" s="82" t="s">
        <v>103</v>
      </c>
      <c r="I75" s="85">
        <f t="shared" si="9"/>
        <v>18469000</v>
      </c>
      <c r="J75" s="85">
        <v>18469000</v>
      </c>
      <c r="K75" s="85"/>
      <c r="L75" s="76"/>
      <c r="M75" s="134"/>
    </row>
    <row r="76" spans="2:13" ht="37.5">
      <c r="B76" s="114"/>
      <c r="C76" s="39" t="s">
        <v>105</v>
      </c>
      <c r="D76" s="131" t="s">
        <v>376</v>
      </c>
      <c r="E76" s="135" t="s">
        <v>16</v>
      </c>
      <c r="F76" s="135" t="s">
        <v>32</v>
      </c>
      <c r="G76" s="81">
        <v>5220000590</v>
      </c>
      <c r="H76" s="82" t="s">
        <v>106</v>
      </c>
      <c r="I76" s="85">
        <f t="shared" si="9"/>
        <v>12551000</v>
      </c>
      <c r="J76" s="85">
        <v>11785700</v>
      </c>
      <c r="K76" s="85"/>
      <c r="L76" s="76">
        <v>765300</v>
      </c>
      <c r="M76" s="134"/>
    </row>
    <row r="77" spans="2:13">
      <c r="B77" s="114"/>
      <c r="C77" s="39" t="s">
        <v>108</v>
      </c>
      <c r="D77" s="131" t="s">
        <v>376</v>
      </c>
      <c r="E77" s="135" t="s">
        <v>16</v>
      </c>
      <c r="F77" s="135" t="s">
        <v>32</v>
      </c>
      <c r="G77" s="81">
        <v>5220000590</v>
      </c>
      <c r="H77" s="82" t="s">
        <v>109</v>
      </c>
      <c r="I77" s="85">
        <f t="shared" si="9"/>
        <v>164000</v>
      </c>
      <c r="J77" s="85">
        <v>164000</v>
      </c>
      <c r="K77" s="85"/>
      <c r="L77" s="76"/>
      <c r="M77" s="134"/>
    </row>
    <row r="78" spans="2:13">
      <c r="B78" s="114"/>
      <c r="C78" s="39" t="s">
        <v>134</v>
      </c>
      <c r="D78" s="131" t="s">
        <v>376</v>
      </c>
      <c r="E78" s="135" t="s">
        <v>16</v>
      </c>
      <c r="F78" s="135" t="s">
        <v>32</v>
      </c>
      <c r="G78" s="81">
        <v>5230000000</v>
      </c>
      <c r="H78" s="82"/>
      <c r="I78" s="85">
        <f t="shared" si="9"/>
        <v>7543000</v>
      </c>
      <c r="J78" s="85">
        <f>J79</f>
        <v>7543000</v>
      </c>
      <c r="K78" s="85">
        <f>K79</f>
        <v>0</v>
      </c>
      <c r="L78" s="76">
        <f>L79</f>
        <v>0</v>
      </c>
      <c r="M78" s="134">
        <f>M79</f>
        <v>0</v>
      </c>
    </row>
    <row r="79" spans="2:13" ht="37.5">
      <c r="B79" s="114"/>
      <c r="C79" s="39" t="s">
        <v>132</v>
      </c>
      <c r="D79" s="131" t="s">
        <v>376</v>
      </c>
      <c r="E79" s="135" t="s">
        <v>16</v>
      </c>
      <c r="F79" s="135" t="s">
        <v>32</v>
      </c>
      <c r="G79" s="81">
        <v>5230000590</v>
      </c>
      <c r="H79" s="82"/>
      <c r="I79" s="85">
        <f t="shared" si="9"/>
        <v>7543000</v>
      </c>
      <c r="J79" s="85">
        <f>J80+J81+J82</f>
        <v>7543000</v>
      </c>
      <c r="K79" s="85">
        <f>K80+K81+K82</f>
        <v>0</v>
      </c>
      <c r="L79" s="76">
        <f>L80+L81+L82</f>
        <v>0</v>
      </c>
      <c r="M79" s="134">
        <f>M80+M81+M82</f>
        <v>0</v>
      </c>
    </row>
    <row r="80" spans="2:13" ht="75">
      <c r="B80" s="114"/>
      <c r="C80" s="39" t="s">
        <v>102</v>
      </c>
      <c r="D80" s="131" t="s">
        <v>376</v>
      </c>
      <c r="E80" s="135" t="s">
        <v>16</v>
      </c>
      <c r="F80" s="135" t="s">
        <v>32</v>
      </c>
      <c r="G80" s="81">
        <v>5230000590</v>
      </c>
      <c r="H80" s="82" t="s">
        <v>103</v>
      </c>
      <c r="I80" s="85">
        <f t="shared" si="9"/>
        <v>6939300</v>
      </c>
      <c r="J80" s="85">
        <v>6939300</v>
      </c>
      <c r="K80" s="85"/>
      <c r="L80" s="76"/>
      <c r="M80" s="134"/>
    </row>
    <row r="81" spans="2:13" ht="37.5">
      <c r="B81" s="114"/>
      <c r="C81" s="39" t="s">
        <v>105</v>
      </c>
      <c r="D81" s="131" t="s">
        <v>376</v>
      </c>
      <c r="E81" s="135" t="s">
        <v>16</v>
      </c>
      <c r="F81" s="135" t="s">
        <v>32</v>
      </c>
      <c r="G81" s="81">
        <v>5230000590</v>
      </c>
      <c r="H81" s="82" t="s">
        <v>106</v>
      </c>
      <c r="I81" s="85">
        <f t="shared" si="9"/>
        <v>350300</v>
      </c>
      <c r="J81" s="85">
        <v>350300</v>
      </c>
      <c r="K81" s="85"/>
      <c r="L81" s="76"/>
      <c r="M81" s="134"/>
    </row>
    <row r="82" spans="2:13">
      <c r="B82" s="114"/>
      <c r="C82" s="39" t="s">
        <v>108</v>
      </c>
      <c r="D82" s="131" t="s">
        <v>376</v>
      </c>
      <c r="E82" s="135" t="s">
        <v>16</v>
      </c>
      <c r="F82" s="135" t="s">
        <v>32</v>
      </c>
      <c r="G82" s="81">
        <v>5230000590</v>
      </c>
      <c r="H82" s="82" t="s">
        <v>109</v>
      </c>
      <c r="I82" s="85">
        <f t="shared" si="9"/>
        <v>253400</v>
      </c>
      <c r="J82" s="85">
        <v>253400</v>
      </c>
      <c r="K82" s="85"/>
      <c r="L82" s="76"/>
      <c r="M82" s="134"/>
    </row>
    <row r="83" spans="2:13">
      <c r="B83" s="114"/>
      <c r="C83" s="39" t="s">
        <v>137</v>
      </c>
      <c r="D83" s="131" t="s">
        <v>376</v>
      </c>
      <c r="E83" s="135" t="s">
        <v>16</v>
      </c>
      <c r="F83" s="135" t="s">
        <v>32</v>
      </c>
      <c r="G83" s="81">
        <v>5260000000</v>
      </c>
      <c r="H83" s="82"/>
      <c r="I83" s="85">
        <f t="shared" si="9"/>
        <v>19933500</v>
      </c>
      <c r="J83" s="85">
        <f>+J84</f>
        <v>19933500</v>
      </c>
      <c r="K83" s="85">
        <f>+K84</f>
        <v>0</v>
      </c>
      <c r="L83" s="76">
        <f>+L84</f>
        <v>0</v>
      </c>
      <c r="M83" s="134">
        <f>+M84</f>
        <v>0</v>
      </c>
    </row>
    <row r="84" spans="2:13" ht="37.5">
      <c r="B84" s="114"/>
      <c r="C84" s="39" t="s">
        <v>132</v>
      </c>
      <c r="D84" s="131" t="s">
        <v>376</v>
      </c>
      <c r="E84" s="135" t="s">
        <v>16</v>
      </c>
      <c r="F84" s="135" t="s">
        <v>32</v>
      </c>
      <c r="G84" s="81">
        <v>5260000590</v>
      </c>
      <c r="H84" s="82"/>
      <c r="I84" s="85">
        <f t="shared" si="9"/>
        <v>19933500</v>
      </c>
      <c r="J84" s="85">
        <f>J85+J86+J87</f>
        <v>19933500</v>
      </c>
      <c r="K84" s="85">
        <f>K85+K86+K87</f>
        <v>0</v>
      </c>
      <c r="L84" s="76">
        <f>L85+L86+L87</f>
        <v>0</v>
      </c>
      <c r="M84" s="134">
        <f>M85+M86+M87</f>
        <v>0</v>
      </c>
    </row>
    <row r="85" spans="2:13" ht="75">
      <c r="B85" s="114"/>
      <c r="C85" s="39" t="s">
        <v>102</v>
      </c>
      <c r="D85" s="131" t="s">
        <v>376</v>
      </c>
      <c r="E85" s="135" t="s">
        <v>16</v>
      </c>
      <c r="F85" s="135" t="s">
        <v>32</v>
      </c>
      <c r="G85" s="81">
        <v>5260000590</v>
      </c>
      <c r="H85" s="82" t="s">
        <v>103</v>
      </c>
      <c r="I85" s="85">
        <f t="shared" si="9"/>
        <v>16472500</v>
      </c>
      <c r="J85" s="85">
        <v>16472500</v>
      </c>
      <c r="K85" s="85"/>
      <c r="L85" s="76"/>
      <c r="M85" s="134"/>
    </row>
    <row r="86" spans="2:13" ht="37.5">
      <c r="B86" s="114"/>
      <c r="C86" s="39" t="s">
        <v>105</v>
      </c>
      <c r="D86" s="131" t="s">
        <v>376</v>
      </c>
      <c r="E86" s="135" t="s">
        <v>16</v>
      </c>
      <c r="F86" s="135" t="s">
        <v>32</v>
      </c>
      <c r="G86" s="81">
        <v>5260000590</v>
      </c>
      <c r="H86" s="82" t="s">
        <v>106</v>
      </c>
      <c r="I86" s="85">
        <f t="shared" si="9"/>
        <v>2881000</v>
      </c>
      <c r="J86" s="85">
        <v>2881000</v>
      </c>
      <c r="K86" s="85"/>
      <c r="L86" s="76"/>
      <c r="M86" s="134"/>
    </row>
    <row r="87" spans="2:13">
      <c r="B87" s="114"/>
      <c r="C87" s="39" t="s">
        <v>108</v>
      </c>
      <c r="D87" s="131" t="s">
        <v>376</v>
      </c>
      <c r="E87" s="135" t="s">
        <v>16</v>
      </c>
      <c r="F87" s="135" t="s">
        <v>32</v>
      </c>
      <c r="G87" s="81">
        <v>5260000590</v>
      </c>
      <c r="H87" s="82" t="s">
        <v>109</v>
      </c>
      <c r="I87" s="85">
        <f t="shared" si="9"/>
        <v>580000</v>
      </c>
      <c r="J87" s="85">
        <v>580000</v>
      </c>
      <c r="K87" s="85"/>
      <c r="L87" s="76"/>
      <c r="M87" s="134"/>
    </row>
    <row r="88" spans="2:13" ht="37.5">
      <c r="B88" s="114"/>
      <c r="C88" s="39" t="s">
        <v>232</v>
      </c>
      <c r="D88" s="131" t="s">
        <v>376</v>
      </c>
      <c r="E88" s="135" t="s">
        <v>16</v>
      </c>
      <c r="F88" s="135" t="s">
        <v>32</v>
      </c>
      <c r="G88" s="81">
        <v>6300000000</v>
      </c>
      <c r="H88" s="82"/>
      <c r="I88" s="85">
        <f t="shared" si="9"/>
        <v>2050000</v>
      </c>
      <c r="J88" s="85">
        <f t="shared" ref="J88:M90" si="10">J89</f>
        <v>2050000</v>
      </c>
      <c r="K88" s="85">
        <f t="shared" si="10"/>
        <v>0</v>
      </c>
      <c r="L88" s="76">
        <f t="shared" si="10"/>
        <v>0</v>
      </c>
      <c r="M88" s="134">
        <f t="shared" si="10"/>
        <v>0</v>
      </c>
    </row>
    <row r="89" spans="2:13" ht="56.25">
      <c r="B89" s="114"/>
      <c r="C89" s="39" t="s">
        <v>233</v>
      </c>
      <c r="D89" s="131" t="s">
        <v>376</v>
      </c>
      <c r="E89" s="135" t="s">
        <v>16</v>
      </c>
      <c r="F89" s="135" t="s">
        <v>32</v>
      </c>
      <c r="G89" s="81">
        <v>6310000000</v>
      </c>
      <c r="H89" s="82"/>
      <c r="I89" s="85">
        <f t="shared" si="9"/>
        <v>2050000</v>
      </c>
      <c r="J89" s="85">
        <f t="shared" si="10"/>
        <v>2050000</v>
      </c>
      <c r="K89" s="85">
        <f t="shared" si="10"/>
        <v>0</v>
      </c>
      <c r="L89" s="76">
        <f t="shared" si="10"/>
        <v>0</v>
      </c>
      <c r="M89" s="134">
        <f t="shared" si="10"/>
        <v>0</v>
      </c>
    </row>
    <row r="90" spans="2:13" ht="37.5">
      <c r="B90" s="114"/>
      <c r="C90" s="39" t="s">
        <v>234</v>
      </c>
      <c r="D90" s="131" t="s">
        <v>376</v>
      </c>
      <c r="E90" s="135" t="s">
        <v>16</v>
      </c>
      <c r="F90" s="135" t="s">
        <v>32</v>
      </c>
      <c r="G90" s="81">
        <v>6310010050</v>
      </c>
      <c r="H90" s="82"/>
      <c r="I90" s="85">
        <f t="shared" si="9"/>
        <v>2050000</v>
      </c>
      <c r="J90" s="85">
        <f t="shared" si="10"/>
        <v>2050000</v>
      </c>
      <c r="K90" s="85">
        <f t="shared" si="10"/>
        <v>0</v>
      </c>
      <c r="L90" s="76">
        <f t="shared" si="10"/>
        <v>0</v>
      </c>
      <c r="M90" s="134">
        <f t="shared" si="10"/>
        <v>0</v>
      </c>
    </row>
    <row r="91" spans="2:13" ht="37.5">
      <c r="B91" s="114"/>
      <c r="C91" s="39" t="s">
        <v>173</v>
      </c>
      <c r="D91" s="131" t="s">
        <v>376</v>
      </c>
      <c r="E91" s="135" t="s">
        <v>16</v>
      </c>
      <c r="F91" s="135" t="s">
        <v>32</v>
      </c>
      <c r="G91" s="81">
        <v>6310010050</v>
      </c>
      <c r="H91" s="82" t="s">
        <v>199</v>
      </c>
      <c r="I91" s="85">
        <f t="shared" si="9"/>
        <v>2050000</v>
      </c>
      <c r="J91" s="85">
        <v>2050000</v>
      </c>
      <c r="K91" s="85"/>
      <c r="L91" s="76"/>
      <c r="M91" s="134"/>
    </row>
    <row r="92" spans="2:13" ht="37.5">
      <c r="B92" s="114"/>
      <c r="C92" s="39" t="s">
        <v>343</v>
      </c>
      <c r="D92" s="131" t="s">
        <v>376</v>
      </c>
      <c r="E92" s="135" t="s">
        <v>16</v>
      </c>
      <c r="F92" s="135" t="s">
        <v>32</v>
      </c>
      <c r="G92" s="81">
        <v>9900000000</v>
      </c>
      <c r="H92" s="82"/>
      <c r="I92" s="85">
        <f t="shared" si="9"/>
        <v>1700000</v>
      </c>
      <c r="J92" s="85">
        <f>J95+J93+J97</f>
        <v>11700000</v>
      </c>
      <c r="K92" s="85">
        <f>K95+K93+K97</f>
        <v>0</v>
      </c>
      <c r="L92" s="76">
        <f>L95+L93+L97</f>
        <v>-10000000</v>
      </c>
      <c r="M92" s="134">
        <f>M95+M93+M97</f>
        <v>0</v>
      </c>
    </row>
    <row r="93" spans="2:13" ht="37.5" hidden="1">
      <c r="B93" s="114"/>
      <c r="C93" s="39" t="s">
        <v>346</v>
      </c>
      <c r="D93" s="131" t="s">
        <v>376</v>
      </c>
      <c r="E93" s="135" t="s">
        <v>16</v>
      </c>
      <c r="F93" s="135" t="s">
        <v>32</v>
      </c>
      <c r="G93" s="81">
        <v>9900010150</v>
      </c>
      <c r="H93" s="82"/>
      <c r="I93" s="85">
        <f t="shared" si="9"/>
        <v>0</v>
      </c>
      <c r="J93" s="85">
        <f>J94</f>
        <v>10000000</v>
      </c>
      <c r="K93" s="85">
        <f>K94</f>
        <v>0</v>
      </c>
      <c r="L93" s="76">
        <f>L94</f>
        <v>-10000000</v>
      </c>
      <c r="M93" s="134">
        <f>M94</f>
        <v>0</v>
      </c>
    </row>
    <row r="94" spans="2:13" ht="37.5" hidden="1">
      <c r="B94" s="114"/>
      <c r="C94" s="39" t="s">
        <v>105</v>
      </c>
      <c r="D94" s="131" t="s">
        <v>376</v>
      </c>
      <c r="E94" s="135" t="s">
        <v>16</v>
      </c>
      <c r="F94" s="135" t="s">
        <v>32</v>
      </c>
      <c r="G94" s="81">
        <v>9900010150</v>
      </c>
      <c r="H94" s="82" t="s">
        <v>106</v>
      </c>
      <c r="I94" s="85">
        <f t="shared" si="9"/>
        <v>0</v>
      </c>
      <c r="J94" s="85">
        <v>10000000</v>
      </c>
      <c r="K94" s="85"/>
      <c r="L94" s="76">
        <v>-10000000</v>
      </c>
      <c r="M94" s="134"/>
    </row>
    <row r="95" spans="2:13">
      <c r="B95" s="114"/>
      <c r="C95" s="39" t="s">
        <v>350</v>
      </c>
      <c r="D95" s="131" t="s">
        <v>376</v>
      </c>
      <c r="E95" s="135" t="s">
        <v>16</v>
      </c>
      <c r="F95" s="135" t="s">
        <v>32</v>
      </c>
      <c r="G95" s="81">
        <v>9900010910</v>
      </c>
      <c r="H95" s="82"/>
      <c r="I95" s="85">
        <f t="shared" si="9"/>
        <v>1000000</v>
      </c>
      <c r="J95" s="85">
        <f>J96</f>
        <v>1000000</v>
      </c>
      <c r="K95" s="85">
        <f>K96</f>
        <v>0</v>
      </c>
      <c r="L95" s="76">
        <f>L96</f>
        <v>0</v>
      </c>
      <c r="M95" s="134">
        <f>M96</f>
        <v>0</v>
      </c>
    </row>
    <row r="96" spans="2:13">
      <c r="B96" s="114"/>
      <c r="C96" s="39" t="s">
        <v>108</v>
      </c>
      <c r="D96" s="131" t="s">
        <v>376</v>
      </c>
      <c r="E96" s="135" t="s">
        <v>16</v>
      </c>
      <c r="F96" s="135" t="s">
        <v>32</v>
      </c>
      <c r="G96" s="81">
        <v>9900010910</v>
      </c>
      <c r="H96" s="82" t="s">
        <v>109</v>
      </c>
      <c r="I96" s="85">
        <f t="shared" si="9"/>
        <v>1000000</v>
      </c>
      <c r="J96" s="85">
        <v>1000000</v>
      </c>
      <c r="K96" s="85"/>
      <c r="L96" s="76"/>
      <c r="M96" s="134"/>
    </row>
    <row r="97" spans="2:13" ht="37.5">
      <c r="B97" s="114"/>
      <c r="C97" s="39" t="s">
        <v>358</v>
      </c>
      <c r="D97" s="131" t="s">
        <v>376</v>
      </c>
      <c r="E97" s="135" t="s">
        <v>16</v>
      </c>
      <c r="F97" s="135" t="s">
        <v>32</v>
      </c>
      <c r="G97" s="81">
        <v>9960000000</v>
      </c>
      <c r="H97" s="82"/>
      <c r="I97" s="85">
        <f t="shared" si="9"/>
        <v>700000</v>
      </c>
      <c r="J97" s="85">
        <f t="shared" ref="J97:M98" si="11">J98</f>
        <v>700000</v>
      </c>
      <c r="K97" s="85">
        <f t="shared" si="11"/>
        <v>0</v>
      </c>
      <c r="L97" s="76">
        <f t="shared" si="11"/>
        <v>0</v>
      </c>
      <c r="M97" s="134">
        <f t="shared" si="11"/>
        <v>0</v>
      </c>
    </row>
    <row r="98" spans="2:13" ht="37.5">
      <c r="B98" s="114"/>
      <c r="C98" s="39" t="s">
        <v>359</v>
      </c>
      <c r="D98" s="131" t="s">
        <v>376</v>
      </c>
      <c r="E98" s="135" t="s">
        <v>16</v>
      </c>
      <c r="F98" s="135" t="s">
        <v>32</v>
      </c>
      <c r="G98" s="81">
        <v>9960010570</v>
      </c>
      <c r="H98" s="82"/>
      <c r="I98" s="85">
        <f t="shared" si="9"/>
        <v>700000</v>
      </c>
      <c r="J98" s="85">
        <f t="shared" si="11"/>
        <v>700000</v>
      </c>
      <c r="K98" s="85">
        <f t="shared" si="11"/>
        <v>0</v>
      </c>
      <c r="L98" s="76">
        <f t="shared" si="11"/>
        <v>0</v>
      </c>
      <c r="M98" s="134">
        <f t="shared" si="11"/>
        <v>0</v>
      </c>
    </row>
    <row r="99" spans="2:13" ht="37.5">
      <c r="B99" s="114"/>
      <c r="C99" s="39" t="s">
        <v>105</v>
      </c>
      <c r="D99" s="131" t="s">
        <v>376</v>
      </c>
      <c r="E99" s="135" t="s">
        <v>16</v>
      </c>
      <c r="F99" s="135" t="s">
        <v>32</v>
      </c>
      <c r="G99" s="81">
        <v>9960010570</v>
      </c>
      <c r="H99" s="82" t="s">
        <v>106</v>
      </c>
      <c r="I99" s="85">
        <f t="shared" si="9"/>
        <v>700000</v>
      </c>
      <c r="J99" s="85">
        <v>700000</v>
      </c>
      <c r="K99" s="85"/>
      <c r="L99" s="76"/>
      <c r="M99" s="134"/>
    </row>
    <row r="100" spans="2:13" ht="37.5">
      <c r="B100" s="114"/>
      <c r="C100" s="39" t="s">
        <v>35</v>
      </c>
      <c r="D100" s="131" t="s">
        <v>376</v>
      </c>
      <c r="E100" s="135" t="s">
        <v>20</v>
      </c>
      <c r="F100" s="135" t="s">
        <v>86</v>
      </c>
      <c r="G100" s="81"/>
      <c r="H100" s="82"/>
      <c r="I100" s="85">
        <f t="shared" si="9"/>
        <v>51445500</v>
      </c>
      <c r="J100" s="85">
        <f>J101+J120+J115</f>
        <v>51445500</v>
      </c>
      <c r="K100" s="85">
        <f>K101+K120+K115</f>
        <v>0</v>
      </c>
      <c r="L100" s="76">
        <f>L101+L120+L115</f>
        <v>0</v>
      </c>
      <c r="M100" s="134">
        <f>M101+M120+M115</f>
        <v>0</v>
      </c>
    </row>
    <row r="101" spans="2:13">
      <c r="B101" s="114"/>
      <c r="C101" s="39" t="s">
        <v>36</v>
      </c>
      <c r="D101" s="131" t="s">
        <v>376</v>
      </c>
      <c r="E101" s="135" t="s">
        <v>20</v>
      </c>
      <c r="F101" s="135" t="s">
        <v>37</v>
      </c>
      <c r="G101" s="81"/>
      <c r="H101" s="82"/>
      <c r="I101" s="85">
        <f t="shared" si="9"/>
        <v>44773500</v>
      </c>
      <c r="J101" s="85">
        <f>J102+J109</f>
        <v>44773500</v>
      </c>
      <c r="K101" s="85">
        <f>K102+K109</f>
        <v>0</v>
      </c>
      <c r="L101" s="76">
        <f>L102+L109</f>
        <v>0</v>
      </c>
      <c r="M101" s="134">
        <f>M102+M109</f>
        <v>0</v>
      </c>
    </row>
    <row r="102" spans="2:13" ht="37.5">
      <c r="B102" s="114"/>
      <c r="C102" s="39" t="s">
        <v>130</v>
      </c>
      <c r="D102" s="131" t="s">
        <v>376</v>
      </c>
      <c r="E102" s="135" t="s">
        <v>20</v>
      </c>
      <c r="F102" s="135" t="s">
        <v>37</v>
      </c>
      <c r="G102" s="81">
        <v>5200000000</v>
      </c>
      <c r="H102" s="82"/>
      <c r="I102" s="85">
        <f t="shared" si="9"/>
        <v>38173500</v>
      </c>
      <c r="J102" s="85">
        <f t="shared" ref="J102:M103" si="12">J103</f>
        <v>38173500</v>
      </c>
      <c r="K102" s="85">
        <f t="shared" si="12"/>
        <v>0</v>
      </c>
      <c r="L102" s="76">
        <f t="shared" si="12"/>
        <v>0</v>
      </c>
      <c r="M102" s="134">
        <f t="shared" si="12"/>
        <v>0</v>
      </c>
    </row>
    <row r="103" spans="2:13">
      <c r="B103" s="114"/>
      <c r="C103" s="91" t="s">
        <v>135</v>
      </c>
      <c r="D103" s="131" t="s">
        <v>376</v>
      </c>
      <c r="E103" s="135" t="s">
        <v>20</v>
      </c>
      <c r="F103" s="135" t="s">
        <v>37</v>
      </c>
      <c r="G103" s="81">
        <v>5240000000</v>
      </c>
      <c r="H103" s="82"/>
      <c r="I103" s="85">
        <f t="shared" si="9"/>
        <v>38173500</v>
      </c>
      <c r="J103" s="85">
        <f t="shared" si="12"/>
        <v>38173500</v>
      </c>
      <c r="K103" s="85">
        <f t="shared" si="12"/>
        <v>0</v>
      </c>
      <c r="L103" s="76">
        <f t="shared" si="12"/>
        <v>0</v>
      </c>
      <c r="M103" s="134">
        <f t="shared" si="12"/>
        <v>0</v>
      </c>
    </row>
    <row r="104" spans="2:13" ht="37.5">
      <c r="B104" s="114"/>
      <c r="C104" s="91" t="s">
        <v>132</v>
      </c>
      <c r="D104" s="131" t="s">
        <v>376</v>
      </c>
      <c r="E104" s="135" t="s">
        <v>20</v>
      </c>
      <c r="F104" s="135" t="s">
        <v>37</v>
      </c>
      <c r="G104" s="81">
        <v>5240000590</v>
      </c>
      <c r="H104" s="82"/>
      <c r="I104" s="85">
        <f t="shared" si="9"/>
        <v>38173500</v>
      </c>
      <c r="J104" s="85">
        <f>J105+J106+J108+J107</f>
        <v>38173500</v>
      </c>
      <c r="K104" s="85">
        <f>K105+K106+K108+K107</f>
        <v>0</v>
      </c>
      <c r="L104" s="76">
        <f>L105+L106+L108+L107</f>
        <v>0</v>
      </c>
      <c r="M104" s="134">
        <f>M105+M106+M108+M107</f>
        <v>0</v>
      </c>
    </row>
    <row r="105" spans="2:13" ht="75">
      <c r="B105" s="114"/>
      <c r="C105" s="39" t="s">
        <v>102</v>
      </c>
      <c r="D105" s="131" t="s">
        <v>376</v>
      </c>
      <c r="E105" s="135" t="s">
        <v>20</v>
      </c>
      <c r="F105" s="135" t="s">
        <v>37</v>
      </c>
      <c r="G105" s="81">
        <v>5240000590</v>
      </c>
      <c r="H105" s="82" t="s">
        <v>103</v>
      </c>
      <c r="I105" s="85">
        <f t="shared" si="9"/>
        <v>24648100</v>
      </c>
      <c r="J105" s="85">
        <v>24648100</v>
      </c>
      <c r="K105" s="85"/>
      <c r="L105" s="76"/>
      <c r="M105" s="134"/>
    </row>
    <row r="106" spans="2:13" ht="37.5">
      <c r="B106" s="114"/>
      <c r="C106" s="39" t="s">
        <v>105</v>
      </c>
      <c r="D106" s="131" t="s">
        <v>376</v>
      </c>
      <c r="E106" s="135" t="s">
        <v>20</v>
      </c>
      <c r="F106" s="135" t="s">
        <v>37</v>
      </c>
      <c r="G106" s="81">
        <v>5240000590</v>
      </c>
      <c r="H106" s="82" t="s">
        <v>106</v>
      </c>
      <c r="I106" s="85">
        <f t="shared" si="9"/>
        <v>1500400</v>
      </c>
      <c r="J106" s="85">
        <v>1500400</v>
      </c>
      <c r="K106" s="85"/>
      <c r="L106" s="76"/>
      <c r="M106" s="134"/>
    </row>
    <row r="107" spans="2:13">
      <c r="B107" s="114"/>
      <c r="C107" s="39" t="s">
        <v>128</v>
      </c>
      <c r="D107" s="131" t="s">
        <v>376</v>
      </c>
      <c r="E107" s="135" t="s">
        <v>20</v>
      </c>
      <c r="F107" s="135" t="s">
        <v>37</v>
      </c>
      <c r="G107" s="81">
        <v>5240000590</v>
      </c>
      <c r="H107" s="82" t="s">
        <v>129</v>
      </c>
      <c r="I107" s="85">
        <f t="shared" si="9"/>
        <v>12000000</v>
      </c>
      <c r="J107" s="85">
        <v>12000000</v>
      </c>
      <c r="K107" s="85"/>
      <c r="L107" s="76"/>
      <c r="M107" s="134"/>
    </row>
    <row r="108" spans="2:13">
      <c r="B108" s="114"/>
      <c r="C108" s="39" t="s">
        <v>108</v>
      </c>
      <c r="D108" s="131" t="s">
        <v>376</v>
      </c>
      <c r="E108" s="135" t="s">
        <v>20</v>
      </c>
      <c r="F108" s="135" t="s">
        <v>37</v>
      </c>
      <c r="G108" s="81">
        <v>5240000590</v>
      </c>
      <c r="H108" s="82" t="s">
        <v>109</v>
      </c>
      <c r="I108" s="85">
        <f t="shared" si="9"/>
        <v>25000</v>
      </c>
      <c r="J108" s="85">
        <v>25000</v>
      </c>
      <c r="K108" s="85"/>
      <c r="L108" s="76"/>
      <c r="M108" s="134"/>
    </row>
    <row r="109" spans="2:13" ht="37.5">
      <c r="B109" s="114"/>
      <c r="C109" s="39" t="s">
        <v>343</v>
      </c>
      <c r="D109" s="131" t="s">
        <v>376</v>
      </c>
      <c r="E109" s="135" t="s">
        <v>20</v>
      </c>
      <c r="F109" s="135" t="s">
        <v>37</v>
      </c>
      <c r="G109" s="81">
        <v>9900000000</v>
      </c>
      <c r="H109" s="82"/>
      <c r="I109" s="85">
        <f t="shared" si="9"/>
        <v>6600000</v>
      </c>
      <c r="J109" s="85">
        <f>J110</f>
        <v>6600000</v>
      </c>
      <c r="K109" s="85">
        <f>K110</f>
        <v>0</v>
      </c>
      <c r="L109" s="76">
        <f>L110</f>
        <v>0</v>
      </c>
      <c r="M109" s="134">
        <f>M110</f>
        <v>0</v>
      </c>
    </row>
    <row r="110" spans="2:13" ht="56.25">
      <c r="B110" s="114"/>
      <c r="C110" s="39" t="s">
        <v>352</v>
      </c>
      <c r="D110" s="131" t="s">
        <v>376</v>
      </c>
      <c r="E110" s="135" t="s">
        <v>20</v>
      </c>
      <c r="F110" s="135" t="s">
        <v>37</v>
      </c>
      <c r="G110" s="81">
        <v>9900200000</v>
      </c>
      <c r="H110" s="82"/>
      <c r="I110" s="85">
        <f t="shared" si="9"/>
        <v>6600000</v>
      </c>
      <c r="J110" s="85">
        <f>J111+J113</f>
        <v>6600000</v>
      </c>
      <c r="K110" s="85">
        <f>K111+K113</f>
        <v>0</v>
      </c>
      <c r="L110" s="76">
        <f>L111+L113</f>
        <v>0</v>
      </c>
      <c r="M110" s="134">
        <f>M111+M113</f>
        <v>0</v>
      </c>
    </row>
    <row r="111" spans="2:13" ht="56.25">
      <c r="B111" s="114"/>
      <c r="C111" s="39" t="s">
        <v>352</v>
      </c>
      <c r="D111" s="131" t="s">
        <v>376</v>
      </c>
      <c r="E111" s="135" t="s">
        <v>20</v>
      </c>
      <c r="F111" s="135" t="s">
        <v>37</v>
      </c>
      <c r="G111" s="81">
        <v>9900210010</v>
      </c>
      <c r="H111" s="82"/>
      <c r="I111" s="85">
        <f t="shared" si="9"/>
        <v>3300000</v>
      </c>
      <c r="J111" s="85">
        <f>J112</f>
        <v>3300000</v>
      </c>
      <c r="K111" s="85">
        <f>K112</f>
        <v>0</v>
      </c>
      <c r="L111" s="76">
        <f>L112</f>
        <v>0</v>
      </c>
      <c r="M111" s="134">
        <f>M112</f>
        <v>0</v>
      </c>
    </row>
    <row r="112" spans="2:13" ht="37.5">
      <c r="B112" s="114"/>
      <c r="C112" s="39" t="s">
        <v>105</v>
      </c>
      <c r="D112" s="131" t="s">
        <v>376</v>
      </c>
      <c r="E112" s="135" t="s">
        <v>20</v>
      </c>
      <c r="F112" s="135" t="s">
        <v>37</v>
      </c>
      <c r="G112" s="81">
        <v>9900210010</v>
      </c>
      <c r="H112" s="82" t="s">
        <v>106</v>
      </c>
      <c r="I112" s="85">
        <f t="shared" si="9"/>
        <v>3300000</v>
      </c>
      <c r="J112" s="85">
        <v>3300000</v>
      </c>
      <c r="K112" s="85"/>
      <c r="L112" s="76"/>
      <c r="M112" s="134"/>
    </row>
    <row r="113" spans="2:13" ht="37.5">
      <c r="B113" s="114"/>
      <c r="C113" s="39" t="s">
        <v>353</v>
      </c>
      <c r="D113" s="131" t="s">
        <v>376</v>
      </c>
      <c r="E113" s="135" t="s">
        <v>20</v>
      </c>
      <c r="F113" s="135" t="s">
        <v>37</v>
      </c>
      <c r="G113" s="81">
        <v>9900210020</v>
      </c>
      <c r="H113" s="82"/>
      <c r="I113" s="85">
        <f t="shared" si="9"/>
        <v>3300000</v>
      </c>
      <c r="J113" s="85">
        <f>J114</f>
        <v>3300000</v>
      </c>
      <c r="K113" s="85">
        <f>K114</f>
        <v>0</v>
      </c>
      <c r="L113" s="76">
        <f>L114</f>
        <v>0</v>
      </c>
      <c r="M113" s="134">
        <f>M114</f>
        <v>0</v>
      </c>
    </row>
    <row r="114" spans="2:13" ht="37.5">
      <c r="B114" s="114"/>
      <c r="C114" s="39" t="s">
        <v>105</v>
      </c>
      <c r="D114" s="131" t="s">
        <v>376</v>
      </c>
      <c r="E114" s="135" t="s">
        <v>20</v>
      </c>
      <c r="F114" s="135" t="s">
        <v>37</v>
      </c>
      <c r="G114" s="81">
        <v>9900210020</v>
      </c>
      <c r="H114" s="82" t="s">
        <v>106</v>
      </c>
      <c r="I114" s="85">
        <f t="shared" si="9"/>
        <v>3300000</v>
      </c>
      <c r="J114" s="85">
        <v>3300000</v>
      </c>
      <c r="K114" s="85"/>
      <c r="L114" s="76"/>
      <c r="M114" s="134"/>
    </row>
    <row r="115" spans="2:13" ht="56.25">
      <c r="B115" s="114"/>
      <c r="C115" s="39" t="s">
        <v>38</v>
      </c>
      <c r="D115" s="131" t="s">
        <v>376</v>
      </c>
      <c r="E115" s="135" t="s">
        <v>20</v>
      </c>
      <c r="F115" s="135" t="s">
        <v>39</v>
      </c>
      <c r="G115" s="81"/>
      <c r="H115" s="82"/>
      <c r="I115" s="85">
        <f t="shared" si="9"/>
        <v>252000</v>
      </c>
      <c r="J115" s="85">
        <f t="shared" ref="J115:M118" si="13">J116</f>
        <v>252000</v>
      </c>
      <c r="K115" s="85">
        <f t="shared" si="13"/>
        <v>0</v>
      </c>
      <c r="L115" s="76">
        <f t="shared" si="13"/>
        <v>0</v>
      </c>
      <c r="M115" s="134">
        <f t="shared" si="13"/>
        <v>0</v>
      </c>
    </row>
    <row r="116" spans="2:13" ht="37.5">
      <c r="B116" s="114"/>
      <c r="C116" s="39" t="s">
        <v>99</v>
      </c>
      <c r="D116" s="131" t="s">
        <v>376</v>
      </c>
      <c r="E116" s="135" t="s">
        <v>20</v>
      </c>
      <c r="F116" s="135" t="s">
        <v>39</v>
      </c>
      <c r="G116" s="81">
        <v>5000000000</v>
      </c>
      <c r="H116" s="82"/>
      <c r="I116" s="85">
        <f t="shared" si="9"/>
        <v>252000</v>
      </c>
      <c r="J116" s="85">
        <f t="shared" si="13"/>
        <v>252000</v>
      </c>
      <c r="K116" s="85">
        <f t="shared" si="13"/>
        <v>0</v>
      </c>
      <c r="L116" s="76">
        <f t="shared" si="13"/>
        <v>0</v>
      </c>
      <c r="M116" s="134">
        <f t="shared" si="13"/>
        <v>0</v>
      </c>
    </row>
    <row r="117" spans="2:13" ht="37.5">
      <c r="B117" s="114"/>
      <c r="C117" s="39" t="s">
        <v>380</v>
      </c>
      <c r="D117" s="131" t="s">
        <v>376</v>
      </c>
      <c r="E117" s="135" t="s">
        <v>20</v>
      </c>
      <c r="F117" s="135" t="s">
        <v>39</v>
      </c>
      <c r="G117" s="81">
        <v>5010000000</v>
      </c>
      <c r="H117" s="82"/>
      <c r="I117" s="85">
        <f t="shared" si="9"/>
        <v>252000</v>
      </c>
      <c r="J117" s="85">
        <f t="shared" si="13"/>
        <v>252000</v>
      </c>
      <c r="K117" s="85">
        <f t="shared" si="13"/>
        <v>0</v>
      </c>
      <c r="L117" s="76">
        <f t="shared" si="13"/>
        <v>0</v>
      </c>
      <c r="M117" s="134">
        <f t="shared" si="13"/>
        <v>0</v>
      </c>
    </row>
    <row r="118" spans="2:13" ht="168.75">
      <c r="B118" s="114"/>
      <c r="C118" s="39" t="s">
        <v>104</v>
      </c>
      <c r="D118" s="131" t="s">
        <v>376</v>
      </c>
      <c r="E118" s="135" t="s">
        <v>20</v>
      </c>
      <c r="F118" s="135" t="s">
        <v>39</v>
      </c>
      <c r="G118" s="81">
        <v>5010060070</v>
      </c>
      <c r="H118" s="82"/>
      <c r="I118" s="85">
        <f t="shared" si="9"/>
        <v>252000</v>
      </c>
      <c r="J118" s="85">
        <f t="shared" si="13"/>
        <v>252000</v>
      </c>
      <c r="K118" s="85">
        <f t="shared" si="13"/>
        <v>0</v>
      </c>
      <c r="L118" s="76">
        <f t="shared" si="13"/>
        <v>0</v>
      </c>
      <c r="M118" s="134">
        <f t="shared" si="13"/>
        <v>0</v>
      </c>
    </row>
    <row r="119" spans="2:13" ht="37.5">
      <c r="B119" s="114"/>
      <c r="C119" s="39" t="s">
        <v>105</v>
      </c>
      <c r="D119" s="131" t="s">
        <v>376</v>
      </c>
      <c r="E119" s="135" t="s">
        <v>20</v>
      </c>
      <c r="F119" s="135" t="s">
        <v>39</v>
      </c>
      <c r="G119" s="81">
        <v>5010060070</v>
      </c>
      <c r="H119" s="82" t="s">
        <v>106</v>
      </c>
      <c r="I119" s="85">
        <f t="shared" si="9"/>
        <v>252000</v>
      </c>
      <c r="J119" s="85">
        <v>252000</v>
      </c>
      <c r="K119" s="85"/>
      <c r="L119" s="76"/>
      <c r="M119" s="134"/>
    </row>
    <row r="120" spans="2:13" ht="37.5">
      <c r="B120" s="114"/>
      <c r="C120" s="39" t="s">
        <v>40</v>
      </c>
      <c r="D120" s="131" t="s">
        <v>376</v>
      </c>
      <c r="E120" s="135" t="s">
        <v>20</v>
      </c>
      <c r="F120" s="135" t="s">
        <v>41</v>
      </c>
      <c r="G120" s="81"/>
      <c r="H120" s="82"/>
      <c r="I120" s="85">
        <f t="shared" si="9"/>
        <v>6420000</v>
      </c>
      <c r="J120" s="85">
        <f>J121+J125+J132</f>
        <v>6420000</v>
      </c>
      <c r="K120" s="85">
        <f>K121+K125+K132</f>
        <v>0</v>
      </c>
      <c r="L120" s="76">
        <f>L121+L125+L132</f>
        <v>0</v>
      </c>
      <c r="M120" s="134">
        <f>M121+M125+M132</f>
        <v>0</v>
      </c>
    </row>
    <row r="121" spans="2:13" ht="75">
      <c r="B121" s="114"/>
      <c r="C121" s="39" t="s">
        <v>292</v>
      </c>
      <c r="D121" s="131" t="s">
        <v>376</v>
      </c>
      <c r="E121" s="135" t="s">
        <v>20</v>
      </c>
      <c r="F121" s="135" t="s">
        <v>41</v>
      </c>
      <c r="G121" s="81">
        <v>6600000000</v>
      </c>
      <c r="H121" s="82"/>
      <c r="I121" s="85">
        <f t="shared" si="9"/>
        <v>5970000</v>
      </c>
      <c r="J121" s="85">
        <f t="shared" ref="J121:M123" si="14">J122</f>
        <v>5970000</v>
      </c>
      <c r="K121" s="85">
        <f t="shared" si="14"/>
        <v>0</v>
      </c>
      <c r="L121" s="76">
        <f t="shared" si="14"/>
        <v>0</v>
      </c>
      <c r="M121" s="134">
        <f t="shared" si="14"/>
        <v>0</v>
      </c>
    </row>
    <row r="122" spans="2:13" ht="37.5">
      <c r="B122" s="114"/>
      <c r="C122" s="39" t="s">
        <v>293</v>
      </c>
      <c r="D122" s="131" t="s">
        <v>376</v>
      </c>
      <c r="E122" s="135" t="s">
        <v>20</v>
      </c>
      <c r="F122" s="135" t="s">
        <v>41</v>
      </c>
      <c r="G122" s="81">
        <v>6610000000</v>
      </c>
      <c r="H122" s="82"/>
      <c r="I122" s="85">
        <f t="shared" si="9"/>
        <v>5970000</v>
      </c>
      <c r="J122" s="85">
        <f t="shared" si="14"/>
        <v>5970000</v>
      </c>
      <c r="K122" s="85">
        <f t="shared" si="14"/>
        <v>0</v>
      </c>
      <c r="L122" s="76">
        <f t="shared" si="14"/>
        <v>0</v>
      </c>
      <c r="M122" s="134">
        <f t="shared" si="14"/>
        <v>0</v>
      </c>
    </row>
    <row r="123" spans="2:13" ht="75">
      <c r="B123" s="114"/>
      <c r="C123" s="39" t="s">
        <v>381</v>
      </c>
      <c r="D123" s="131" t="s">
        <v>376</v>
      </c>
      <c r="E123" s="135" t="s">
        <v>20</v>
      </c>
      <c r="F123" s="135" t="s">
        <v>41</v>
      </c>
      <c r="G123" s="81">
        <v>6610010040</v>
      </c>
      <c r="H123" s="82"/>
      <c r="I123" s="85">
        <f t="shared" si="9"/>
        <v>5970000</v>
      </c>
      <c r="J123" s="85">
        <f t="shared" si="14"/>
        <v>5970000</v>
      </c>
      <c r="K123" s="85">
        <f t="shared" si="14"/>
        <v>0</v>
      </c>
      <c r="L123" s="76">
        <f t="shared" si="14"/>
        <v>0</v>
      </c>
      <c r="M123" s="134">
        <f t="shared" si="14"/>
        <v>0</v>
      </c>
    </row>
    <row r="124" spans="2:13" ht="37.5">
      <c r="B124" s="114"/>
      <c r="C124" s="39" t="s">
        <v>105</v>
      </c>
      <c r="D124" s="131" t="s">
        <v>376</v>
      </c>
      <c r="E124" s="135" t="s">
        <v>20</v>
      </c>
      <c r="F124" s="135" t="s">
        <v>41</v>
      </c>
      <c r="G124" s="81">
        <v>6610010040</v>
      </c>
      <c r="H124" s="82" t="s">
        <v>106</v>
      </c>
      <c r="I124" s="85">
        <f t="shared" si="9"/>
        <v>5970000</v>
      </c>
      <c r="J124" s="85">
        <v>5970000</v>
      </c>
      <c r="K124" s="85"/>
      <c r="L124" s="76"/>
      <c r="M124" s="134"/>
    </row>
    <row r="125" spans="2:13" ht="56.25">
      <c r="B125" s="114"/>
      <c r="C125" s="39" t="s">
        <v>296</v>
      </c>
      <c r="D125" s="131" t="s">
        <v>376</v>
      </c>
      <c r="E125" s="135" t="s">
        <v>20</v>
      </c>
      <c r="F125" s="135" t="s">
        <v>41</v>
      </c>
      <c r="G125" s="81">
        <v>6700000000</v>
      </c>
      <c r="H125" s="82"/>
      <c r="I125" s="85">
        <f t="shared" si="9"/>
        <v>350000</v>
      </c>
      <c r="J125" s="85">
        <f>J126+J129</f>
        <v>350000</v>
      </c>
      <c r="K125" s="85">
        <f>K126+K129</f>
        <v>0</v>
      </c>
      <c r="L125" s="76">
        <f>L126+L129</f>
        <v>0</v>
      </c>
      <c r="M125" s="134">
        <f>M126+M129</f>
        <v>0</v>
      </c>
    </row>
    <row r="126" spans="2:13" ht="37.5">
      <c r="B126" s="114"/>
      <c r="C126" s="39" t="s">
        <v>297</v>
      </c>
      <c r="D126" s="131" t="s">
        <v>376</v>
      </c>
      <c r="E126" s="135" t="s">
        <v>20</v>
      </c>
      <c r="F126" s="135" t="s">
        <v>41</v>
      </c>
      <c r="G126" s="81">
        <v>6710000000</v>
      </c>
      <c r="H126" s="82"/>
      <c r="I126" s="85">
        <f t="shared" si="9"/>
        <v>200000</v>
      </c>
      <c r="J126" s="85">
        <f t="shared" ref="J126:M127" si="15">J127</f>
        <v>200000</v>
      </c>
      <c r="K126" s="85">
        <f t="shared" si="15"/>
        <v>0</v>
      </c>
      <c r="L126" s="76">
        <f t="shared" si="15"/>
        <v>0</v>
      </c>
      <c r="M126" s="134">
        <f t="shared" si="15"/>
        <v>0</v>
      </c>
    </row>
    <row r="127" spans="2:13">
      <c r="B127" s="114"/>
      <c r="C127" s="39" t="s">
        <v>298</v>
      </c>
      <c r="D127" s="131" t="s">
        <v>376</v>
      </c>
      <c r="E127" s="135" t="s">
        <v>20</v>
      </c>
      <c r="F127" s="135" t="s">
        <v>41</v>
      </c>
      <c r="G127" s="81">
        <v>6710010220</v>
      </c>
      <c r="H127" s="82"/>
      <c r="I127" s="85">
        <f t="shared" si="9"/>
        <v>200000</v>
      </c>
      <c r="J127" s="85">
        <f t="shared" si="15"/>
        <v>200000</v>
      </c>
      <c r="K127" s="85">
        <f t="shared" si="15"/>
        <v>0</v>
      </c>
      <c r="L127" s="76">
        <f t="shared" si="15"/>
        <v>0</v>
      </c>
      <c r="M127" s="134">
        <f t="shared" si="15"/>
        <v>0</v>
      </c>
    </row>
    <row r="128" spans="2:13" ht="37.5">
      <c r="B128" s="114"/>
      <c r="C128" s="39" t="s">
        <v>105</v>
      </c>
      <c r="D128" s="131" t="s">
        <v>376</v>
      </c>
      <c r="E128" s="135" t="s">
        <v>20</v>
      </c>
      <c r="F128" s="135" t="s">
        <v>41</v>
      </c>
      <c r="G128" s="81">
        <v>6710010220</v>
      </c>
      <c r="H128" s="82" t="s">
        <v>106</v>
      </c>
      <c r="I128" s="85">
        <f t="shared" si="9"/>
        <v>200000</v>
      </c>
      <c r="J128" s="85">
        <v>200000</v>
      </c>
      <c r="K128" s="85"/>
      <c r="L128" s="76"/>
      <c r="M128" s="134"/>
    </row>
    <row r="129" spans="2:13" ht="56.25">
      <c r="B129" s="114"/>
      <c r="C129" s="39" t="s">
        <v>299</v>
      </c>
      <c r="D129" s="131" t="s">
        <v>376</v>
      </c>
      <c r="E129" s="135" t="s">
        <v>20</v>
      </c>
      <c r="F129" s="135" t="s">
        <v>41</v>
      </c>
      <c r="G129" s="81">
        <v>6720000000</v>
      </c>
      <c r="H129" s="82"/>
      <c r="I129" s="85">
        <f t="shared" si="9"/>
        <v>150000</v>
      </c>
      <c r="J129" s="85">
        <f t="shared" ref="J129:M130" si="16">J130</f>
        <v>150000</v>
      </c>
      <c r="K129" s="85">
        <f t="shared" si="16"/>
        <v>0</v>
      </c>
      <c r="L129" s="76">
        <f t="shared" si="16"/>
        <v>0</v>
      </c>
      <c r="M129" s="134">
        <f t="shared" si="16"/>
        <v>0</v>
      </c>
    </row>
    <row r="130" spans="2:13" ht="37.5">
      <c r="B130" s="114"/>
      <c r="C130" s="39" t="s">
        <v>300</v>
      </c>
      <c r="D130" s="131" t="s">
        <v>376</v>
      </c>
      <c r="E130" s="135" t="s">
        <v>20</v>
      </c>
      <c r="F130" s="135" t="s">
        <v>41</v>
      </c>
      <c r="G130" s="81">
        <v>6720010530</v>
      </c>
      <c r="H130" s="82"/>
      <c r="I130" s="85">
        <f t="shared" si="9"/>
        <v>150000</v>
      </c>
      <c r="J130" s="85">
        <f t="shared" si="16"/>
        <v>150000</v>
      </c>
      <c r="K130" s="85">
        <f t="shared" si="16"/>
        <v>0</v>
      </c>
      <c r="L130" s="76">
        <f t="shared" si="16"/>
        <v>0</v>
      </c>
      <c r="M130" s="134">
        <f t="shared" si="16"/>
        <v>0</v>
      </c>
    </row>
    <row r="131" spans="2:13" ht="37.5">
      <c r="B131" s="114"/>
      <c r="C131" s="39" t="s">
        <v>105</v>
      </c>
      <c r="D131" s="131" t="s">
        <v>376</v>
      </c>
      <c r="E131" s="135" t="s">
        <v>20</v>
      </c>
      <c r="F131" s="135" t="s">
        <v>41</v>
      </c>
      <c r="G131" s="81">
        <v>6720010530</v>
      </c>
      <c r="H131" s="82" t="s">
        <v>106</v>
      </c>
      <c r="I131" s="85">
        <f t="shared" si="9"/>
        <v>150000</v>
      </c>
      <c r="J131" s="85">
        <v>150000</v>
      </c>
      <c r="K131" s="85">
        <v>0</v>
      </c>
      <c r="L131" s="76">
        <v>0</v>
      </c>
      <c r="M131" s="134">
        <v>0</v>
      </c>
    </row>
    <row r="132" spans="2:13">
      <c r="B132" s="114"/>
      <c r="C132" s="39" t="s">
        <v>302</v>
      </c>
      <c r="D132" s="131" t="s">
        <v>376</v>
      </c>
      <c r="E132" s="135" t="s">
        <v>20</v>
      </c>
      <c r="F132" s="135" t="s">
        <v>41</v>
      </c>
      <c r="G132" s="81">
        <v>6800000000</v>
      </c>
      <c r="H132" s="82"/>
      <c r="I132" s="85">
        <f t="shared" si="9"/>
        <v>100000</v>
      </c>
      <c r="J132" s="85">
        <f t="shared" ref="J132:M134" si="17">J133</f>
        <v>100000</v>
      </c>
      <c r="K132" s="85">
        <f t="shared" si="17"/>
        <v>0</v>
      </c>
      <c r="L132" s="76">
        <f t="shared" si="17"/>
        <v>0</v>
      </c>
      <c r="M132" s="134">
        <f t="shared" si="17"/>
        <v>0</v>
      </c>
    </row>
    <row r="133" spans="2:13" ht="37.5">
      <c r="B133" s="114"/>
      <c r="C133" s="39" t="s">
        <v>303</v>
      </c>
      <c r="D133" s="131" t="s">
        <v>376</v>
      </c>
      <c r="E133" s="135" t="s">
        <v>20</v>
      </c>
      <c r="F133" s="135" t="s">
        <v>41</v>
      </c>
      <c r="G133" s="81">
        <v>6810000000</v>
      </c>
      <c r="H133" s="82"/>
      <c r="I133" s="85">
        <f t="shared" si="9"/>
        <v>100000</v>
      </c>
      <c r="J133" s="85">
        <f t="shared" si="17"/>
        <v>100000</v>
      </c>
      <c r="K133" s="85">
        <f t="shared" si="17"/>
        <v>0</v>
      </c>
      <c r="L133" s="76">
        <f t="shared" si="17"/>
        <v>0</v>
      </c>
      <c r="M133" s="134">
        <f t="shared" si="17"/>
        <v>0</v>
      </c>
    </row>
    <row r="134" spans="2:13">
      <c r="B134" s="114"/>
      <c r="C134" s="39" t="s">
        <v>304</v>
      </c>
      <c r="D134" s="131" t="s">
        <v>376</v>
      </c>
      <c r="E134" s="135" t="s">
        <v>20</v>
      </c>
      <c r="F134" s="135" t="s">
        <v>41</v>
      </c>
      <c r="G134" s="81">
        <v>6810010490</v>
      </c>
      <c r="H134" s="82"/>
      <c r="I134" s="85">
        <f t="shared" si="9"/>
        <v>100000</v>
      </c>
      <c r="J134" s="85">
        <f t="shared" si="17"/>
        <v>100000</v>
      </c>
      <c r="K134" s="85">
        <f t="shared" si="17"/>
        <v>0</v>
      </c>
      <c r="L134" s="76">
        <f t="shared" si="17"/>
        <v>0</v>
      </c>
      <c r="M134" s="134">
        <f t="shared" si="17"/>
        <v>0</v>
      </c>
    </row>
    <row r="135" spans="2:13" ht="37.5">
      <c r="B135" s="114"/>
      <c r="C135" s="39" t="s">
        <v>105</v>
      </c>
      <c r="D135" s="131" t="s">
        <v>376</v>
      </c>
      <c r="E135" s="135" t="s">
        <v>20</v>
      </c>
      <c r="F135" s="135" t="s">
        <v>41</v>
      </c>
      <c r="G135" s="81">
        <v>6810010490</v>
      </c>
      <c r="H135" s="82" t="s">
        <v>106</v>
      </c>
      <c r="I135" s="85">
        <f t="shared" si="9"/>
        <v>100000</v>
      </c>
      <c r="J135" s="85">
        <v>100000</v>
      </c>
      <c r="K135" s="85">
        <v>0</v>
      </c>
      <c r="L135" s="76">
        <v>0</v>
      </c>
      <c r="M135" s="134">
        <v>0</v>
      </c>
    </row>
    <row r="136" spans="2:13">
      <c r="B136" s="114"/>
      <c r="C136" s="39" t="s">
        <v>43</v>
      </c>
      <c r="D136" s="131" t="s">
        <v>376</v>
      </c>
      <c r="E136" s="135" t="s">
        <v>23</v>
      </c>
      <c r="F136" s="135" t="s">
        <v>86</v>
      </c>
      <c r="G136" s="81"/>
      <c r="H136" s="82"/>
      <c r="I136" s="85">
        <f t="shared" ref="I136:I199" si="18">SUM(J136:M136)</f>
        <v>20356154.899999999</v>
      </c>
      <c r="J136" s="85">
        <f>J146+J137+J141+J151</f>
        <v>10346500</v>
      </c>
      <c r="K136" s="85">
        <f>K146+K137+K141+K151</f>
        <v>4510200</v>
      </c>
      <c r="L136" s="76">
        <f>L146+L137+L141+L151</f>
        <v>5499454.9000000004</v>
      </c>
      <c r="M136" s="134">
        <f>M146+M137+M141+M151</f>
        <v>0</v>
      </c>
    </row>
    <row r="137" spans="2:13">
      <c r="B137" s="114"/>
      <c r="C137" s="39" t="s">
        <v>45</v>
      </c>
      <c r="D137" s="131" t="s">
        <v>376</v>
      </c>
      <c r="E137" s="135" t="s">
        <v>23</v>
      </c>
      <c r="F137" s="135" t="s">
        <v>27</v>
      </c>
      <c r="G137" s="81"/>
      <c r="H137" s="82"/>
      <c r="I137" s="85">
        <f t="shared" si="18"/>
        <v>173300</v>
      </c>
      <c r="J137" s="85">
        <f t="shared" ref="J137:M139" si="19">J138</f>
        <v>173300</v>
      </c>
      <c r="K137" s="85">
        <f t="shared" si="19"/>
        <v>0</v>
      </c>
      <c r="L137" s="76">
        <f t="shared" si="19"/>
        <v>0</v>
      </c>
      <c r="M137" s="134">
        <f t="shared" si="19"/>
        <v>0</v>
      </c>
    </row>
    <row r="138" spans="2:13" ht="37.5">
      <c r="B138" s="114"/>
      <c r="C138" s="39" t="s">
        <v>343</v>
      </c>
      <c r="D138" s="131" t="s">
        <v>376</v>
      </c>
      <c r="E138" s="135" t="s">
        <v>23</v>
      </c>
      <c r="F138" s="135" t="s">
        <v>27</v>
      </c>
      <c r="G138" s="81">
        <v>9900000000</v>
      </c>
      <c r="H138" s="82"/>
      <c r="I138" s="85">
        <f t="shared" si="18"/>
        <v>173300</v>
      </c>
      <c r="J138" s="85">
        <f t="shared" si="19"/>
        <v>173300</v>
      </c>
      <c r="K138" s="85">
        <f t="shared" si="19"/>
        <v>0</v>
      </c>
      <c r="L138" s="76">
        <f t="shared" si="19"/>
        <v>0</v>
      </c>
      <c r="M138" s="134">
        <f t="shared" si="19"/>
        <v>0</v>
      </c>
    </row>
    <row r="139" spans="2:13" ht="56.25">
      <c r="B139" s="114"/>
      <c r="C139" s="39" t="s">
        <v>344</v>
      </c>
      <c r="D139" s="131" t="s">
        <v>376</v>
      </c>
      <c r="E139" s="135" t="s">
        <v>23</v>
      </c>
      <c r="F139" s="135" t="s">
        <v>27</v>
      </c>
      <c r="G139" s="81">
        <v>9900010100</v>
      </c>
      <c r="H139" s="82"/>
      <c r="I139" s="85">
        <f t="shared" si="18"/>
        <v>173300</v>
      </c>
      <c r="J139" s="85">
        <f t="shared" si="19"/>
        <v>173300</v>
      </c>
      <c r="K139" s="85">
        <f t="shared" si="19"/>
        <v>0</v>
      </c>
      <c r="L139" s="76">
        <f t="shared" si="19"/>
        <v>0</v>
      </c>
      <c r="M139" s="134">
        <f t="shared" si="19"/>
        <v>0</v>
      </c>
    </row>
    <row r="140" spans="2:13">
      <c r="B140" s="114"/>
      <c r="C140" s="39" t="s">
        <v>128</v>
      </c>
      <c r="D140" s="131" t="s">
        <v>376</v>
      </c>
      <c r="E140" s="135" t="s">
        <v>23</v>
      </c>
      <c r="F140" s="135" t="s">
        <v>27</v>
      </c>
      <c r="G140" s="81">
        <v>9900010100</v>
      </c>
      <c r="H140" s="82" t="s">
        <v>129</v>
      </c>
      <c r="I140" s="85">
        <f t="shared" si="18"/>
        <v>173300</v>
      </c>
      <c r="J140" s="85">
        <v>173300</v>
      </c>
      <c r="K140" s="85"/>
      <c r="L140" s="76"/>
      <c r="M140" s="134"/>
    </row>
    <row r="141" spans="2:13">
      <c r="B141" s="114"/>
      <c r="C141" s="39" t="s">
        <v>46</v>
      </c>
      <c r="D141" s="131" t="s">
        <v>376</v>
      </c>
      <c r="E141" s="135" t="s">
        <v>23</v>
      </c>
      <c r="F141" s="135" t="s">
        <v>47</v>
      </c>
      <c r="G141" s="81"/>
      <c r="H141" s="82"/>
      <c r="I141" s="85">
        <f t="shared" si="18"/>
        <v>1250000</v>
      </c>
      <c r="J141" s="85">
        <f t="shared" ref="J141:M144" si="20">J142</f>
        <v>1250000</v>
      </c>
      <c r="K141" s="85">
        <f t="shared" si="20"/>
        <v>0</v>
      </c>
      <c r="L141" s="76">
        <f t="shared" si="20"/>
        <v>0</v>
      </c>
      <c r="M141" s="134">
        <f t="shared" si="20"/>
        <v>0</v>
      </c>
    </row>
    <row r="142" spans="2:13" ht="37.5">
      <c r="B142" s="114"/>
      <c r="C142" s="39" t="s">
        <v>226</v>
      </c>
      <c r="D142" s="131" t="s">
        <v>376</v>
      </c>
      <c r="E142" s="135" t="s">
        <v>23</v>
      </c>
      <c r="F142" s="135" t="s">
        <v>47</v>
      </c>
      <c r="G142" s="81">
        <v>6200000000</v>
      </c>
      <c r="H142" s="82"/>
      <c r="I142" s="85">
        <f t="shared" si="18"/>
        <v>1250000</v>
      </c>
      <c r="J142" s="85">
        <f t="shared" si="20"/>
        <v>1250000</v>
      </c>
      <c r="K142" s="85">
        <f t="shared" si="20"/>
        <v>0</v>
      </c>
      <c r="L142" s="76">
        <f t="shared" si="20"/>
        <v>0</v>
      </c>
      <c r="M142" s="134">
        <f t="shared" si="20"/>
        <v>0</v>
      </c>
    </row>
    <row r="143" spans="2:13" ht="37.5">
      <c r="B143" s="114"/>
      <c r="C143" s="39" t="s">
        <v>229</v>
      </c>
      <c r="D143" s="131" t="s">
        <v>376</v>
      </c>
      <c r="E143" s="135" t="s">
        <v>23</v>
      </c>
      <c r="F143" s="135" t="s">
        <v>47</v>
      </c>
      <c r="G143" s="81">
        <v>6240000000</v>
      </c>
      <c r="H143" s="82"/>
      <c r="I143" s="85">
        <f t="shared" si="18"/>
        <v>1250000</v>
      </c>
      <c r="J143" s="85">
        <f t="shared" si="20"/>
        <v>1250000</v>
      </c>
      <c r="K143" s="85">
        <f t="shared" si="20"/>
        <v>0</v>
      </c>
      <c r="L143" s="76">
        <f t="shared" si="20"/>
        <v>0</v>
      </c>
      <c r="M143" s="134">
        <f t="shared" si="20"/>
        <v>0</v>
      </c>
    </row>
    <row r="144" spans="2:13" ht="56.25">
      <c r="B144" s="114"/>
      <c r="C144" s="39" t="s">
        <v>230</v>
      </c>
      <c r="D144" s="131" t="s">
        <v>376</v>
      </c>
      <c r="E144" s="135" t="s">
        <v>23</v>
      </c>
      <c r="F144" s="135" t="s">
        <v>47</v>
      </c>
      <c r="G144" s="81">
        <v>6240010070</v>
      </c>
      <c r="H144" s="82"/>
      <c r="I144" s="85">
        <f t="shared" si="18"/>
        <v>1250000</v>
      </c>
      <c r="J144" s="85">
        <f t="shared" si="20"/>
        <v>1250000</v>
      </c>
      <c r="K144" s="85">
        <f t="shared" si="20"/>
        <v>0</v>
      </c>
      <c r="L144" s="76">
        <f t="shared" si="20"/>
        <v>0</v>
      </c>
      <c r="M144" s="134">
        <f t="shared" si="20"/>
        <v>0</v>
      </c>
    </row>
    <row r="145" spans="2:13" ht="37.5">
      <c r="B145" s="114"/>
      <c r="C145" s="39" t="s">
        <v>105</v>
      </c>
      <c r="D145" s="131" t="s">
        <v>376</v>
      </c>
      <c r="E145" s="135" t="s">
        <v>23</v>
      </c>
      <c r="F145" s="135" t="s">
        <v>47</v>
      </c>
      <c r="G145" s="81">
        <v>6240010070</v>
      </c>
      <c r="H145" s="82" t="s">
        <v>106</v>
      </c>
      <c r="I145" s="85">
        <f t="shared" si="18"/>
        <v>1250000</v>
      </c>
      <c r="J145" s="85">
        <v>1250000</v>
      </c>
      <c r="K145" s="85"/>
      <c r="L145" s="76"/>
      <c r="M145" s="134"/>
    </row>
    <row r="146" spans="2:13">
      <c r="B146" s="114"/>
      <c r="C146" s="39" t="s">
        <v>48</v>
      </c>
      <c r="D146" s="131" t="s">
        <v>376</v>
      </c>
      <c r="E146" s="135" t="s">
        <v>23</v>
      </c>
      <c r="F146" s="135" t="s">
        <v>37</v>
      </c>
      <c r="G146" s="81"/>
      <c r="H146" s="82"/>
      <c r="I146" s="85">
        <f t="shared" si="18"/>
        <v>13609054.9</v>
      </c>
      <c r="J146" s="85">
        <f t="shared" ref="J146:M149" si="21">J147</f>
        <v>8093200</v>
      </c>
      <c r="K146" s="85">
        <f t="shared" si="21"/>
        <v>0</v>
      </c>
      <c r="L146" s="76">
        <f t="shared" si="21"/>
        <v>5515854.9000000004</v>
      </c>
      <c r="M146" s="134">
        <f t="shared" si="21"/>
        <v>0</v>
      </c>
    </row>
    <row r="147" spans="2:13" ht="56.25">
      <c r="B147" s="114"/>
      <c r="C147" s="91" t="s">
        <v>236</v>
      </c>
      <c r="D147" s="131" t="s">
        <v>376</v>
      </c>
      <c r="E147" s="135" t="s">
        <v>23</v>
      </c>
      <c r="F147" s="135" t="s">
        <v>37</v>
      </c>
      <c r="G147" s="81">
        <v>6400000000</v>
      </c>
      <c r="H147" s="82"/>
      <c r="I147" s="85">
        <f t="shared" si="18"/>
        <v>13609054.9</v>
      </c>
      <c r="J147" s="85">
        <f t="shared" si="21"/>
        <v>8093200</v>
      </c>
      <c r="K147" s="85">
        <f t="shared" si="21"/>
        <v>0</v>
      </c>
      <c r="L147" s="76">
        <f t="shared" si="21"/>
        <v>5515854.9000000004</v>
      </c>
      <c r="M147" s="134">
        <f t="shared" si="21"/>
        <v>0</v>
      </c>
    </row>
    <row r="148" spans="2:13" ht="56.25">
      <c r="B148" s="114"/>
      <c r="C148" s="91" t="s">
        <v>237</v>
      </c>
      <c r="D148" s="131" t="s">
        <v>376</v>
      </c>
      <c r="E148" s="135" t="s">
        <v>23</v>
      </c>
      <c r="F148" s="135" t="s">
        <v>37</v>
      </c>
      <c r="G148" s="81">
        <v>6410000000</v>
      </c>
      <c r="H148" s="82"/>
      <c r="I148" s="85">
        <f t="shared" si="18"/>
        <v>13609054.9</v>
      </c>
      <c r="J148" s="85">
        <f t="shared" si="21"/>
        <v>8093200</v>
      </c>
      <c r="K148" s="85">
        <f t="shared" si="21"/>
        <v>0</v>
      </c>
      <c r="L148" s="76">
        <f t="shared" si="21"/>
        <v>5515854.9000000004</v>
      </c>
      <c r="M148" s="134">
        <f t="shared" si="21"/>
        <v>0</v>
      </c>
    </row>
    <row r="149" spans="2:13" ht="76.5" customHeight="1">
      <c r="B149" s="114"/>
      <c r="C149" s="91" t="s">
        <v>238</v>
      </c>
      <c r="D149" s="131" t="s">
        <v>376</v>
      </c>
      <c r="E149" s="135" t="s">
        <v>23</v>
      </c>
      <c r="F149" s="135" t="s">
        <v>37</v>
      </c>
      <c r="G149" s="81" t="s">
        <v>239</v>
      </c>
      <c r="H149" s="82"/>
      <c r="I149" s="85">
        <f t="shared" si="18"/>
        <v>13609054.9</v>
      </c>
      <c r="J149" s="85">
        <f t="shared" si="21"/>
        <v>8093200</v>
      </c>
      <c r="K149" s="85">
        <f t="shared" si="21"/>
        <v>0</v>
      </c>
      <c r="L149" s="76">
        <f t="shared" si="21"/>
        <v>5515854.9000000004</v>
      </c>
      <c r="M149" s="134">
        <f t="shared" si="21"/>
        <v>0</v>
      </c>
    </row>
    <row r="150" spans="2:13" ht="37.5">
      <c r="B150" s="114"/>
      <c r="C150" s="39" t="s">
        <v>105</v>
      </c>
      <c r="D150" s="131" t="s">
        <v>376</v>
      </c>
      <c r="E150" s="135" t="s">
        <v>23</v>
      </c>
      <c r="F150" s="135" t="s">
        <v>37</v>
      </c>
      <c r="G150" s="81" t="s">
        <v>239</v>
      </c>
      <c r="H150" s="82" t="s">
        <v>106</v>
      </c>
      <c r="I150" s="85">
        <f t="shared" si="18"/>
        <v>13609054.9</v>
      </c>
      <c r="J150" s="85">
        <v>8093200</v>
      </c>
      <c r="K150" s="85"/>
      <c r="L150" s="76">
        <v>5515854.9000000004</v>
      </c>
      <c r="M150" s="134"/>
    </row>
    <row r="151" spans="2:13">
      <c r="B151" s="114"/>
      <c r="C151" s="39" t="s">
        <v>49</v>
      </c>
      <c r="D151" s="131" t="s">
        <v>376</v>
      </c>
      <c r="E151" s="135" t="s">
        <v>23</v>
      </c>
      <c r="F151" s="135" t="s">
        <v>50</v>
      </c>
      <c r="G151" s="81"/>
      <c r="H151" s="82"/>
      <c r="I151" s="85">
        <f t="shared" si="18"/>
        <v>5323800</v>
      </c>
      <c r="J151" s="85">
        <f>J152+J156</f>
        <v>830000</v>
      </c>
      <c r="K151" s="85">
        <f>K152+K156+K160</f>
        <v>4510200</v>
      </c>
      <c r="L151" s="76">
        <f>L152+L156+L160</f>
        <v>-16400</v>
      </c>
      <c r="M151" s="134">
        <f>M152+M156</f>
        <v>0</v>
      </c>
    </row>
    <row r="152" spans="2:13" ht="37.5">
      <c r="B152" s="114"/>
      <c r="C152" s="39" t="s">
        <v>163</v>
      </c>
      <c r="D152" s="131" t="s">
        <v>376</v>
      </c>
      <c r="E152" s="135" t="s">
        <v>23</v>
      </c>
      <c r="F152" s="135" t="s">
        <v>50</v>
      </c>
      <c r="G152" s="81">
        <v>5600000000</v>
      </c>
      <c r="H152" s="82"/>
      <c r="I152" s="85">
        <f t="shared" si="18"/>
        <v>500000</v>
      </c>
      <c r="J152" s="85">
        <f t="shared" ref="J152:M154" si="22">J153</f>
        <v>500000</v>
      </c>
      <c r="K152" s="85">
        <f t="shared" si="22"/>
        <v>0</v>
      </c>
      <c r="L152" s="76">
        <f t="shared" si="22"/>
        <v>0</v>
      </c>
      <c r="M152" s="134">
        <f t="shared" si="22"/>
        <v>0</v>
      </c>
    </row>
    <row r="153" spans="2:13" ht="56.25">
      <c r="B153" s="114"/>
      <c r="C153" s="39" t="s">
        <v>164</v>
      </c>
      <c r="D153" s="131" t="s">
        <v>376</v>
      </c>
      <c r="E153" s="135" t="s">
        <v>23</v>
      </c>
      <c r="F153" s="135" t="s">
        <v>50</v>
      </c>
      <c r="G153" s="81">
        <v>5610000000</v>
      </c>
      <c r="H153" s="82"/>
      <c r="I153" s="85">
        <f t="shared" si="18"/>
        <v>500000</v>
      </c>
      <c r="J153" s="85">
        <f t="shared" si="22"/>
        <v>500000</v>
      </c>
      <c r="K153" s="85">
        <f t="shared" si="22"/>
        <v>0</v>
      </c>
      <c r="L153" s="76">
        <f t="shared" si="22"/>
        <v>0</v>
      </c>
      <c r="M153" s="134">
        <f t="shared" si="22"/>
        <v>0</v>
      </c>
    </row>
    <row r="154" spans="2:13" ht="37.5">
      <c r="B154" s="114"/>
      <c r="C154" s="39" t="s">
        <v>165</v>
      </c>
      <c r="D154" s="131" t="s">
        <v>376</v>
      </c>
      <c r="E154" s="135" t="s">
        <v>23</v>
      </c>
      <c r="F154" s="135" t="s">
        <v>50</v>
      </c>
      <c r="G154" s="81">
        <v>5610010550</v>
      </c>
      <c r="H154" s="82"/>
      <c r="I154" s="85">
        <f t="shared" si="18"/>
        <v>500000</v>
      </c>
      <c r="J154" s="85">
        <f t="shared" si="22"/>
        <v>500000</v>
      </c>
      <c r="K154" s="85">
        <f t="shared" si="22"/>
        <v>0</v>
      </c>
      <c r="L154" s="76">
        <f t="shared" si="22"/>
        <v>0</v>
      </c>
      <c r="M154" s="134">
        <f t="shared" si="22"/>
        <v>0</v>
      </c>
    </row>
    <row r="155" spans="2:13" ht="37.5">
      <c r="B155" s="114"/>
      <c r="C155" s="39" t="s">
        <v>105</v>
      </c>
      <c r="D155" s="131" t="s">
        <v>376</v>
      </c>
      <c r="E155" s="135" t="s">
        <v>23</v>
      </c>
      <c r="F155" s="135" t="s">
        <v>50</v>
      </c>
      <c r="G155" s="81">
        <v>5610010550</v>
      </c>
      <c r="H155" s="82" t="s">
        <v>106</v>
      </c>
      <c r="I155" s="85">
        <f t="shared" si="18"/>
        <v>500000</v>
      </c>
      <c r="J155" s="85">
        <v>500000</v>
      </c>
      <c r="K155" s="85"/>
      <c r="L155" s="76"/>
      <c r="M155" s="134"/>
    </row>
    <row r="156" spans="2:13" ht="37.5">
      <c r="B156" s="114"/>
      <c r="C156" s="39" t="s">
        <v>166</v>
      </c>
      <c r="D156" s="131" t="s">
        <v>376</v>
      </c>
      <c r="E156" s="135" t="s">
        <v>23</v>
      </c>
      <c r="F156" s="135" t="s">
        <v>50</v>
      </c>
      <c r="G156" s="81">
        <v>5700000000</v>
      </c>
      <c r="H156" s="82"/>
      <c r="I156" s="85">
        <f t="shared" si="18"/>
        <v>330000</v>
      </c>
      <c r="J156" s="85">
        <f t="shared" ref="J156:M158" si="23">J157</f>
        <v>330000</v>
      </c>
      <c r="K156" s="85">
        <f t="shared" si="23"/>
        <v>0</v>
      </c>
      <c r="L156" s="76">
        <f t="shared" si="23"/>
        <v>0</v>
      </c>
      <c r="M156" s="134">
        <f t="shared" si="23"/>
        <v>0</v>
      </c>
    </row>
    <row r="157" spans="2:13" ht="37.5">
      <c r="B157" s="114"/>
      <c r="C157" s="39" t="s">
        <v>167</v>
      </c>
      <c r="D157" s="131" t="s">
        <v>376</v>
      </c>
      <c r="E157" s="135" t="s">
        <v>23</v>
      </c>
      <c r="F157" s="135" t="s">
        <v>50</v>
      </c>
      <c r="G157" s="81">
        <v>5710000000</v>
      </c>
      <c r="H157" s="82"/>
      <c r="I157" s="85">
        <f t="shared" si="18"/>
        <v>330000</v>
      </c>
      <c r="J157" s="85">
        <f t="shared" si="23"/>
        <v>330000</v>
      </c>
      <c r="K157" s="85">
        <f t="shared" si="23"/>
        <v>0</v>
      </c>
      <c r="L157" s="76">
        <f t="shared" si="23"/>
        <v>0</v>
      </c>
      <c r="M157" s="134">
        <f t="shared" si="23"/>
        <v>0</v>
      </c>
    </row>
    <row r="158" spans="2:13" ht="37.5">
      <c r="B158" s="114"/>
      <c r="C158" s="39" t="s">
        <v>168</v>
      </c>
      <c r="D158" s="131" t="s">
        <v>376</v>
      </c>
      <c r="E158" s="135" t="s">
        <v>23</v>
      </c>
      <c r="F158" s="135" t="s">
        <v>50</v>
      </c>
      <c r="G158" s="81">
        <v>5710010400</v>
      </c>
      <c r="H158" s="82"/>
      <c r="I158" s="85">
        <f t="shared" si="18"/>
        <v>330000</v>
      </c>
      <c r="J158" s="85">
        <f t="shared" si="23"/>
        <v>330000</v>
      </c>
      <c r="K158" s="85">
        <f t="shared" si="23"/>
        <v>0</v>
      </c>
      <c r="L158" s="76">
        <f t="shared" si="23"/>
        <v>0</v>
      </c>
      <c r="M158" s="134">
        <f t="shared" si="23"/>
        <v>0</v>
      </c>
    </row>
    <row r="159" spans="2:13" ht="37.5">
      <c r="B159" s="114"/>
      <c r="C159" s="39" t="s">
        <v>105</v>
      </c>
      <c r="D159" s="131" t="s">
        <v>376</v>
      </c>
      <c r="E159" s="135" t="s">
        <v>23</v>
      </c>
      <c r="F159" s="135" t="s">
        <v>50</v>
      </c>
      <c r="G159" s="81">
        <v>5710010400</v>
      </c>
      <c r="H159" s="82" t="s">
        <v>106</v>
      </c>
      <c r="I159" s="85">
        <f t="shared" si="18"/>
        <v>330000</v>
      </c>
      <c r="J159" s="85">
        <v>330000</v>
      </c>
      <c r="K159" s="85"/>
      <c r="L159" s="76"/>
      <c r="M159" s="134"/>
    </row>
    <row r="160" spans="2:13" ht="56.25">
      <c r="B160" s="114"/>
      <c r="C160" s="39" t="s">
        <v>326</v>
      </c>
      <c r="D160" s="131" t="s">
        <v>376</v>
      </c>
      <c r="E160" s="135" t="s">
        <v>23</v>
      </c>
      <c r="F160" s="135" t="s">
        <v>50</v>
      </c>
      <c r="G160" s="81">
        <v>7200000000</v>
      </c>
      <c r="H160" s="82"/>
      <c r="I160" s="85">
        <f t="shared" si="18"/>
        <v>4493800</v>
      </c>
      <c r="J160" s="85"/>
      <c r="K160" s="85">
        <f>K161</f>
        <v>4510200</v>
      </c>
      <c r="L160" s="76">
        <f>L161</f>
        <v>-16400</v>
      </c>
      <c r="M160" s="134"/>
    </row>
    <row r="161" spans="2:13" ht="37.5">
      <c r="B161" s="114"/>
      <c r="C161" s="39" t="s">
        <v>327</v>
      </c>
      <c r="D161" s="131" t="s">
        <v>376</v>
      </c>
      <c r="E161" s="135" t="s">
        <v>23</v>
      </c>
      <c r="F161" s="135" t="s">
        <v>50</v>
      </c>
      <c r="G161" s="81">
        <v>7210000000</v>
      </c>
      <c r="H161" s="82"/>
      <c r="I161" s="85">
        <f t="shared" si="18"/>
        <v>4493800</v>
      </c>
      <c r="J161" s="85"/>
      <c r="K161" s="85">
        <f>K164+K162</f>
        <v>4510200</v>
      </c>
      <c r="L161" s="76">
        <f>L162+L164</f>
        <v>-16400</v>
      </c>
      <c r="M161" s="134"/>
    </row>
    <row r="162" spans="2:13" ht="75" hidden="1">
      <c r="B162" s="114"/>
      <c r="C162" s="39" t="s">
        <v>328</v>
      </c>
      <c r="D162" s="131" t="s">
        <v>376</v>
      </c>
      <c r="E162" s="135" t="s">
        <v>23</v>
      </c>
      <c r="F162" s="135" t="s">
        <v>50</v>
      </c>
      <c r="G162" s="81" t="s">
        <v>329</v>
      </c>
      <c r="H162" s="82"/>
      <c r="I162" s="85">
        <f t="shared" si="18"/>
        <v>0</v>
      </c>
      <c r="J162" s="85"/>
      <c r="K162" s="85">
        <f>K163</f>
        <v>16400</v>
      </c>
      <c r="L162" s="76">
        <f>L163</f>
        <v>-16400</v>
      </c>
      <c r="M162" s="134"/>
    </row>
    <row r="163" spans="2:13" ht="37.5" hidden="1">
      <c r="B163" s="114"/>
      <c r="C163" s="39" t="s">
        <v>105</v>
      </c>
      <c r="D163" s="131" t="s">
        <v>376</v>
      </c>
      <c r="E163" s="135" t="s">
        <v>23</v>
      </c>
      <c r="F163" s="135" t="s">
        <v>50</v>
      </c>
      <c r="G163" s="81" t="s">
        <v>329</v>
      </c>
      <c r="H163" s="82" t="s">
        <v>106</v>
      </c>
      <c r="I163" s="85">
        <f t="shared" si="18"/>
        <v>0</v>
      </c>
      <c r="J163" s="85"/>
      <c r="K163" s="85">
        <v>16400</v>
      </c>
      <c r="L163" s="76">
        <v>-16400</v>
      </c>
      <c r="M163" s="134"/>
    </row>
    <row r="164" spans="2:13" ht="37.5">
      <c r="B164" s="114"/>
      <c r="C164" s="39" t="s">
        <v>330</v>
      </c>
      <c r="D164" s="131" t="s">
        <v>376</v>
      </c>
      <c r="E164" s="135" t="s">
        <v>23</v>
      </c>
      <c r="F164" s="135" t="s">
        <v>50</v>
      </c>
      <c r="G164" s="81" t="s">
        <v>331</v>
      </c>
      <c r="H164" s="82"/>
      <c r="I164" s="85">
        <f t="shared" si="18"/>
        <v>4493800</v>
      </c>
      <c r="J164" s="85"/>
      <c r="K164" s="85">
        <f>K165</f>
        <v>4493800</v>
      </c>
      <c r="L164" s="76"/>
      <c r="M164" s="134"/>
    </row>
    <row r="165" spans="2:13" ht="37.5">
      <c r="B165" s="114"/>
      <c r="C165" s="39" t="s">
        <v>105</v>
      </c>
      <c r="D165" s="131" t="s">
        <v>376</v>
      </c>
      <c r="E165" s="135" t="s">
        <v>23</v>
      </c>
      <c r="F165" s="135" t="s">
        <v>50</v>
      </c>
      <c r="G165" s="81" t="s">
        <v>331</v>
      </c>
      <c r="H165" s="82" t="s">
        <v>106</v>
      </c>
      <c r="I165" s="85">
        <f t="shared" si="18"/>
        <v>4493800</v>
      </c>
      <c r="J165" s="85"/>
      <c r="K165" s="85">
        <v>4493800</v>
      </c>
      <c r="L165" s="76"/>
      <c r="M165" s="134"/>
    </row>
    <row r="166" spans="2:13">
      <c r="B166" s="114"/>
      <c r="C166" s="39" t="s">
        <v>52</v>
      </c>
      <c r="D166" s="131" t="s">
        <v>376</v>
      </c>
      <c r="E166" s="135" t="s">
        <v>25</v>
      </c>
      <c r="F166" s="135" t="s">
        <v>86</v>
      </c>
      <c r="G166" s="81"/>
      <c r="H166" s="82"/>
      <c r="I166" s="85">
        <f t="shared" si="18"/>
        <v>582538221.28999996</v>
      </c>
      <c r="J166" s="85">
        <f>J167</f>
        <v>507010300</v>
      </c>
      <c r="K166" s="85">
        <f>K167</f>
        <v>0</v>
      </c>
      <c r="L166" s="76">
        <f>L167+L194</f>
        <v>75527921.290000007</v>
      </c>
      <c r="M166" s="134">
        <f>M167</f>
        <v>0</v>
      </c>
    </row>
    <row r="167" spans="2:13">
      <c r="B167" s="114"/>
      <c r="C167" s="39" t="s">
        <v>53</v>
      </c>
      <c r="D167" s="131" t="s">
        <v>376</v>
      </c>
      <c r="E167" s="135" t="s">
        <v>25</v>
      </c>
      <c r="F167" s="135" t="s">
        <v>18</v>
      </c>
      <c r="G167" s="81"/>
      <c r="H167" s="82"/>
      <c r="I167" s="85">
        <f t="shared" si="18"/>
        <v>581038221.28999996</v>
      </c>
      <c r="J167" s="85">
        <f>J168+J178</f>
        <v>507010300</v>
      </c>
      <c r="K167" s="85">
        <f>K168+K178</f>
        <v>0</v>
      </c>
      <c r="L167" s="76">
        <f>L168+L178</f>
        <v>74027921.290000007</v>
      </c>
      <c r="M167" s="134">
        <f>M168+M178</f>
        <v>0</v>
      </c>
    </row>
    <row r="168" spans="2:13" ht="56.25">
      <c r="B168" s="114"/>
      <c r="C168" s="39" t="s">
        <v>241</v>
      </c>
      <c r="D168" s="131" t="s">
        <v>376</v>
      </c>
      <c r="E168" s="135" t="s">
        <v>25</v>
      </c>
      <c r="F168" s="135" t="s">
        <v>18</v>
      </c>
      <c r="G168" s="81">
        <v>6500000000</v>
      </c>
      <c r="H168" s="82"/>
      <c r="I168" s="85">
        <f t="shared" si="18"/>
        <v>284772200</v>
      </c>
      <c r="J168" s="85">
        <f>J175+J169</f>
        <v>284772200</v>
      </c>
      <c r="K168" s="85">
        <f>K175+K169</f>
        <v>0</v>
      </c>
      <c r="L168" s="76">
        <f>L175+L169</f>
        <v>0</v>
      </c>
      <c r="M168" s="134">
        <f>M175+M169</f>
        <v>0</v>
      </c>
    </row>
    <row r="169" spans="2:13">
      <c r="B169" s="114"/>
      <c r="C169" s="39" t="s">
        <v>259</v>
      </c>
      <c r="D169" s="131" t="s">
        <v>376</v>
      </c>
      <c r="E169" s="135" t="s">
        <v>25</v>
      </c>
      <c r="F169" s="135" t="s">
        <v>18</v>
      </c>
      <c r="G169" s="81">
        <v>65400000000</v>
      </c>
      <c r="H169" s="82"/>
      <c r="I169" s="85">
        <f t="shared" si="18"/>
        <v>267918200</v>
      </c>
      <c r="J169" s="85">
        <f>J170+J173</f>
        <v>267918200</v>
      </c>
      <c r="K169" s="85">
        <f>K170+K173</f>
        <v>0</v>
      </c>
      <c r="L169" s="76">
        <f>L170+L173</f>
        <v>0</v>
      </c>
      <c r="M169" s="134">
        <f>M170+M173</f>
        <v>0</v>
      </c>
    </row>
    <row r="170" spans="2:13" ht="112.5">
      <c r="B170" s="114"/>
      <c r="C170" s="39" t="s">
        <v>260</v>
      </c>
      <c r="D170" s="131" t="s">
        <v>376</v>
      </c>
      <c r="E170" s="135" t="s">
        <v>25</v>
      </c>
      <c r="F170" s="135" t="s">
        <v>18</v>
      </c>
      <c r="G170" s="81" t="s">
        <v>261</v>
      </c>
      <c r="H170" s="82"/>
      <c r="I170" s="85">
        <f t="shared" si="18"/>
        <v>267364200</v>
      </c>
      <c r="J170" s="85">
        <f>J172</f>
        <v>267364200</v>
      </c>
      <c r="K170" s="85">
        <f>K172</f>
        <v>0</v>
      </c>
      <c r="L170" s="76">
        <f>L172+L171</f>
        <v>0</v>
      </c>
      <c r="M170" s="134">
        <f>M172</f>
        <v>0</v>
      </c>
    </row>
    <row r="171" spans="2:13" ht="37.5">
      <c r="B171" s="114"/>
      <c r="C171" s="39" t="s">
        <v>105</v>
      </c>
      <c r="D171" s="131" t="s">
        <v>376</v>
      </c>
      <c r="E171" s="135" t="s">
        <v>25</v>
      </c>
      <c r="F171" s="135" t="s">
        <v>18</v>
      </c>
      <c r="G171" s="81" t="s">
        <v>261</v>
      </c>
      <c r="H171" s="82" t="s">
        <v>106</v>
      </c>
      <c r="I171" s="85">
        <f t="shared" si="18"/>
        <v>3181660</v>
      </c>
      <c r="J171" s="85"/>
      <c r="K171" s="85"/>
      <c r="L171" s="76">
        <v>3181660</v>
      </c>
      <c r="M171" s="134"/>
    </row>
    <row r="172" spans="2:13" ht="37.5">
      <c r="B172" s="114"/>
      <c r="C172" s="39" t="s">
        <v>247</v>
      </c>
      <c r="D172" s="131" t="s">
        <v>376</v>
      </c>
      <c r="E172" s="135" t="s">
        <v>25</v>
      </c>
      <c r="F172" s="135" t="s">
        <v>18</v>
      </c>
      <c r="G172" s="81" t="s">
        <v>261</v>
      </c>
      <c r="H172" s="82" t="s">
        <v>257</v>
      </c>
      <c r="I172" s="85">
        <f t="shared" si="18"/>
        <v>264182540</v>
      </c>
      <c r="J172" s="85">
        <v>267364200</v>
      </c>
      <c r="K172" s="85">
        <v>0</v>
      </c>
      <c r="L172" s="76">
        <v>-3181660</v>
      </c>
      <c r="M172" s="134">
        <v>0</v>
      </c>
    </row>
    <row r="173" spans="2:13" ht="112.5">
      <c r="B173" s="114"/>
      <c r="C173" s="39" t="s">
        <v>260</v>
      </c>
      <c r="D173" s="131" t="s">
        <v>376</v>
      </c>
      <c r="E173" s="135" t="s">
        <v>25</v>
      </c>
      <c r="F173" s="135" t="s">
        <v>18</v>
      </c>
      <c r="G173" s="81" t="s">
        <v>262</v>
      </c>
      <c r="H173" s="82"/>
      <c r="I173" s="85">
        <f t="shared" si="18"/>
        <v>554000</v>
      </c>
      <c r="J173" s="85">
        <f>J174</f>
        <v>554000</v>
      </c>
      <c r="K173" s="85">
        <f>K174</f>
        <v>0</v>
      </c>
      <c r="L173" s="76">
        <f>L174</f>
        <v>0</v>
      </c>
      <c r="M173" s="134">
        <f>M174</f>
        <v>0</v>
      </c>
    </row>
    <row r="174" spans="2:13" ht="37.5">
      <c r="B174" s="114"/>
      <c r="C174" s="39" t="s">
        <v>247</v>
      </c>
      <c r="D174" s="131" t="s">
        <v>376</v>
      </c>
      <c r="E174" s="135" t="s">
        <v>25</v>
      </c>
      <c r="F174" s="135" t="s">
        <v>18</v>
      </c>
      <c r="G174" s="81" t="s">
        <v>262</v>
      </c>
      <c r="H174" s="82" t="s">
        <v>257</v>
      </c>
      <c r="I174" s="85">
        <f t="shared" si="18"/>
        <v>554000</v>
      </c>
      <c r="J174" s="85">
        <v>554000</v>
      </c>
      <c r="K174" s="85"/>
      <c r="L174" s="76"/>
      <c r="M174" s="134"/>
    </row>
    <row r="175" spans="2:13">
      <c r="B175" s="114"/>
      <c r="C175" s="39" t="s">
        <v>263</v>
      </c>
      <c r="D175" s="131" t="s">
        <v>376</v>
      </c>
      <c r="E175" s="135" t="s">
        <v>25</v>
      </c>
      <c r="F175" s="135" t="s">
        <v>18</v>
      </c>
      <c r="G175" s="81">
        <v>6550000000</v>
      </c>
      <c r="H175" s="82"/>
      <c r="I175" s="85">
        <f t="shared" si="18"/>
        <v>16854000</v>
      </c>
      <c r="J175" s="85">
        <f t="shared" ref="J175:M176" si="24">J176</f>
        <v>16854000</v>
      </c>
      <c r="K175" s="85">
        <f t="shared" si="24"/>
        <v>0</v>
      </c>
      <c r="L175" s="76">
        <f t="shared" si="24"/>
        <v>0</v>
      </c>
      <c r="M175" s="134">
        <f t="shared" si="24"/>
        <v>0</v>
      </c>
    </row>
    <row r="176" spans="2:13" ht="56.25">
      <c r="B176" s="114"/>
      <c r="C176" s="39" t="s">
        <v>264</v>
      </c>
      <c r="D176" s="131" t="s">
        <v>376</v>
      </c>
      <c r="E176" s="135" t="s">
        <v>25</v>
      </c>
      <c r="F176" s="135" t="s">
        <v>18</v>
      </c>
      <c r="G176" s="81" t="s">
        <v>265</v>
      </c>
      <c r="H176" s="82"/>
      <c r="I176" s="85">
        <f t="shared" si="18"/>
        <v>16854000</v>
      </c>
      <c r="J176" s="85">
        <f t="shared" si="24"/>
        <v>16854000</v>
      </c>
      <c r="K176" s="85">
        <f t="shared" si="24"/>
        <v>0</v>
      </c>
      <c r="L176" s="76">
        <f t="shared" si="24"/>
        <v>0</v>
      </c>
      <c r="M176" s="134">
        <f t="shared" si="24"/>
        <v>0</v>
      </c>
    </row>
    <row r="177" spans="2:13" ht="37.5">
      <c r="B177" s="114"/>
      <c r="C177" s="39" t="s">
        <v>247</v>
      </c>
      <c r="D177" s="131" t="s">
        <v>376</v>
      </c>
      <c r="E177" s="135" t="s">
        <v>25</v>
      </c>
      <c r="F177" s="135" t="s">
        <v>18</v>
      </c>
      <c r="G177" s="81" t="s">
        <v>265</v>
      </c>
      <c r="H177" s="82" t="s">
        <v>257</v>
      </c>
      <c r="I177" s="85">
        <f t="shared" si="18"/>
        <v>16854000</v>
      </c>
      <c r="J177" s="85">
        <v>16854000</v>
      </c>
      <c r="K177" s="85"/>
      <c r="L177" s="76"/>
      <c r="M177" s="134"/>
    </row>
    <row r="178" spans="2:13">
      <c r="B178" s="114"/>
      <c r="C178" s="39" t="s">
        <v>333</v>
      </c>
      <c r="D178" s="131" t="s">
        <v>376</v>
      </c>
      <c r="E178" s="135" t="s">
        <v>25</v>
      </c>
      <c r="F178" s="135" t="s">
        <v>18</v>
      </c>
      <c r="G178" s="81">
        <v>7300000000</v>
      </c>
      <c r="H178" s="82"/>
      <c r="I178" s="85">
        <f t="shared" si="18"/>
        <v>296266021.29000002</v>
      </c>
      <c r="J178" s="85">
        <f>J179+J184+J187</f>
        <v>222238100</v>
      </c>
      <c r="K178" s="85">
        <f>K179+K184+K187</f>
        <v>0</v>
      </c>
      <c r="L178" s="76">
        <f>L179+L184+L187</f>
        <v>74027921.290000007</v>
      </c>
      <c r="M178" s="134">
        <f>M179+M184+M187</f>
        <v>0</v>
      </c>
    </row>
    <row r="179" spans="2:13" ht="37.5">
      <c r="B179" s="114"/>
      <c r="C179" s="39" t="s">
        <v>334</v>
      </c>
      <c r="D179" s="131" t="s">
        <v>376</v>
      </c>
      <c r="E179" s="135" t="s">
        <v>25</v>
      </c>
      <c r="F179" s="135" t="s">
        <v>18</v>
      </c>
      <c r="G179" s="81">
        <v>7310000000</v>
      </c>
      <c r="H179" s="82"/>
      <c r="I179" s="85">
        <f t="shared" si="18"/>
        <v>10172700</v>
      </c>
      <c r="J179" s="85">
        <f>J180+J182</f>
        <v>10172700</v>
      </c>
      <c r="K179" s="85">
        <f>K180+K182</f>
        <v>0</v>
      </c>
      <c r="L179" s="76">
        <f>L180+L182</f>
        <v>0</v>
      </c>
      <c r="M179" s="134">
        <f>M180+M182</f>
        <v>0</v>
      </c>
    </row>
    <row r="180" spans="2:13" ht="37.5">
      <c r="B180" s="114"/>
      <c r="C180" s="39" t="s">
        <v>335</v>
      </c>
      <c r="D180" s="131" t="s">
        <v>376</v>
      </c>
      <c r="E180" s="135" t="s">
        <v>25</v>
      </c>
      <c r="F180" s="135" t="s">
        <v>18</v>
      </c>
      <c r="G180" s="81">
        <v>7310010140</v>
      </c>
      <c r="H180" s="82"/>
      <c r="I180" s="85">
        <f t="shared" si="18"/>
        <v>6532000</v>
      </c>
      <c r="J180" s="85">
        <f>J181</f>
        <v>6532000</v>
      </c>
      <c r="K180" s="85">
        <f>K181</f>
        <v>0</v>
      </c>
      <c r="L180" s="76">
        <f>L181</f>
        <v>0</v>
      </c>
      <c r="M180" s="134">
        <f>M181</f>
        <v>0</v>
      </c>
    </row>
    <row r="181" spans="2:13" ht="37.5">
      <c r="B181" s="114"/>
      <c r="C181" s="39" t="s">
        <v>105</v>
      </c>
      <c r="D181" s="131" t="s">
        <v>376</v>
      </c>
      <c r="E181" s="135" t="s">
        <v>25</v>
      </c>
      <c r="F181" s="135" t="s">
        <v>18</v>
      </c>
      <c r="G181" s="81">
        <v>7310010140</v>
      </c>
      <c r="H181" s="82" t="s">
        <v>106</v>
      </c>
      <c r="I181" s="85">
        <f t="shared" si="18"/>
        <v>6532000</v>
      </c>
      <c r="J181" s="85">
        <v>6532000</v>
      </c>
      <c r="K181" s="85"/>
      <c r="L181" s="76"/>
      <c r="M181" s="134"/>
    </row>
    <row r="182" spans="2:13" ht="37.5">
      <c r="B182" s="114"/>
      <c r="C182" s="39" t="s">
        <v>336</v>
      </c>
      <c r="D182" s="131" t="s">
        <v>376</v>
      </c>
      <c r="E182" s="135" t="s">
        <v>25</v>
      </c>
      <c r="F182" s="135" t="s">
        <v>18</v>
      </c>
      <c r="G182" s="81">
        <v>7310010860</v>
      </c>
      <c r="H182" s="82"/>
      <c r="I182" s="85">
        <f t="shared" si="18"/>
        <v>3640700</v>
      </c>
      <c r="J182" s="85">
        <f>J183</f>
        <v>3640700</v>
      </c>
      <c r="K182" s="85">
        <f>K183</f>
        <v>0</v>
      </c>
      <c r="L182" s="76">
        <f>L183</f>
        <v>0</v>
      </c>
      <c r="M182" s="134">
        <f>M183</f>
        <v>0</v>
      </c>
    </row>
    <row r="183" spans="2:13" ht="37.5">
      <c r="B183" s="114"/>
      <c r="C183" s="39" t="s">
        <v>105</v>
      </c>
      <c r="D183" s="131" t="s">
        <v>376</v>
      </c>
      <c r="E183" s="135" t="s">
        <v>25</v>
      </c>
      <c r="F183" s="135" t="s">
        <v>18</v>
      </c>
      <c r="G183" s="81">
        <v>7310010860</v>
      </c>
      <c r="H183" s="82" t="s">
        <v>106</v>
      </c>
      <c r="I183" s="85">
        <f t="shared" si="18"/>
        <v>3640700</v>
      </c>
      <c r="J183" s="85">
        <v>3640700</v>
      </c>
      <c r="K183" s="85"/>
      <c r="L183" s="76"/>
      <c r="M183" s="134"/>
    </row>
    <row r="184" spans="2:13" ht="37.5">
      <c r="B184" s="114"/>
      <c r="C184" s="39" t="s">
        <v>337</v>
      </c>
      <c r="D184" s="131" t="s">
        <v>376</v>
      </c>
      <c r="E184" s="135" t="s">
        <v>25</v>
      </c>
      <c r="F184" s="135" t="s">
        <v>18</v>
      </c>
      <c r="G184" s="81">
        <v>7320000000</v>
      </c>
      <c r="H184" s="82"/>
      <c r="I184" s="85">
        <f t="shared" si="18"/>
        <v>50000</v>
      </c>
      <c r="J184" s="85">
        <f t="shared" ref="J184:M185" si="25">J185</f>
        <v>50000</v>
      </c>
      <c r="K184" s="85">
        <f t="shared" si="25"/>
        <v>0</v>
      </c>
      <c r="L184" s="76">
        <f t="shared" si="25"/>
        <v>0</v>
      </c>
      <c r="M184" s="134">
        <f t="shared" si="25"/>
        <v>0</v>
      </c>
    </row>
    <row r="185" spans="2:13" ht="75">
      <c r="B185" s="114"/>
      <c r="C185" s="39" t="s">
        <v>338</v>
      </c>
      <c r="D185" s="131" t="s">
        <v>376</v>
      </c>
      <c r="E185" s="135" t="s">
        <v>25</v>
      </c>
      <c r="F185" s="135" t="s">
        <v>18</v>
      </c>
      <c r="G185" s="81">
        <v>7320010080</v>
      </c>
      <c r="H185" s="82"/>
      <c r="I185" s="85">
        <f t="shared" si="18"/>
        <v>50000</v>
      </c>
      <c r="J185" s="85">
        <f t="shared" si="25"/>
        <v>50000</v>
      </c>
      <c r="K185" s="85">
        <f t="shared" si="25"/>
        <v>0</v>
      </c>
      <c r="L185" s="76">
        <f t="shared" si="25"/>
        <v>0</v>
      </c>
      <c r="M185" s="134">
        <f t="shared" si="25"/>
        <v>0</v>
      </c>
    </row>
    <row r="186" spans="2:13" ht="37.5">
      <c r="B186" s="114"/>
      <c r="C186" s="39" t="s">
        <v>105</v>
      </c>
      <c r="D186" s="131" t="s">
        <v>376</v>
      </c>
      <c r="E186" s="135" t="s">
        <v>25</v>
      </c>
      <c r="F186" s="135" t="s">
        <v>18</v>
      </c>
      <c r="G186" s="81">
        <v>7320010080</v>
      </c>
      <c r="H186" s="82" t="s">
        <v>106</v>
      </c>
      <c r="I186" s="85">
        <f t="shared" si="18"/>
        <v>50000</v>
      </c>
      <c r="J186" s="85">
        <v>50000</v>
      </c>
      <c r="K186" s="85">
        <v>0</v>
      </c>
      <c r="L186" s="76">
        <v>0</v>
      </c>
      <c r="M186" s="134">
        <v>0</v>
      </c>
    </row>
    <row r="187" spans="2:13" ht="37.5">
      <c r="B187" s="114"/>
      <c r="C187" s="39" t="s">
        <v>339</v>
      </c>
      <c r="D187" s="131" t="s">
        <v>376</v>
      </c>
      <c r="E187" s="135" t="s">
        <v>25</v>
      </c>
      <c r="F187" s="135" t="s">
        <v>18</v>
      </c>
      <c r="G187" s="81">
        <v>7330000000</v>
      </c>
      <c r="H187" s="82"/>
      <c r="I187" s="85">
        <f t="shared" si="18"/>
        <v>286043321.29000002</v>
      </c>
      <c r="J187" s="85">
        <f>J188+J191</f>
        <v>212015400</v>
      </c>
      <c r="K187" s="85">
        <f>K188+K191</f>
        <v>0</v>
      </c>
      <c r="L187" s="76">
        <f>L188+L191</f>
        <v>74027921.290000007</v>
      </c>
      <c r="M187" s="134">
        <f>M188+M191</f>
        <v>0</v>
      </c>
    </row>
    <row r="188" spans="2:13" ht="37.5">
      <c r="B188" s="114"/>
      <c r="C188" s="39" t="s">
        <v>340</v>
      </c>
      <c r="D188" s="131" t="s">
        <v>376</v>
      </c>
      <c r="E188" s="135" t="s">
        <v>25</v>
      </c>
      <c r="F188" s="135" t="s">
        <v>18</v>
      </c>
      <c r="G188" s="81">
        <v>7330010720</v>
      </c>
      <c r="H188" s="82"/>
      <c r="I188" s="85">
        <f t="shared" si="18"/>
        <v>100974121.29000001</v>
      </c>
      <c r="J188" s="85">
        <f>J189+J190</f>
        <v>26946200</v>
      </c>
      <c r="K188" s="85">
        <f>K189+K190</f>
        <v>0</v>
      </c>
      <c r="L188" s="76">
        <f>L189+L190</f>
        <v>74027921.290000007</v>
      </c>
      <c r="M188" s="134">
        <f>M189+M190</f>
        <v>0</v>
      </c>
    </row>
    <row r="189" spans="2:13" ht="37.5">
      <c r="B189" s="114"/>
      <c r="C189" s="39" t="s">
        <v>105</v>
      </c>
      <c r="D189" s="131" t="s">
        <v>376</v>
      </c>
      <c r="E189" s="135" t="s">
        <v>25</v>
      </c>
      <c r="F189" s="135" t="s">
        <v>18</v>
      </c>
      <c r="G189" s="81">
        <v>7330010720</v>
      </c>
      <c r="H189" s="82" t="s">
        <v>106</v>
      </c>
      <c r="I189" s="85">
        <f t="shared" si="18"/>
        <v>100974121.29000001</v>
      </c>
      <c r="J189" s="85">
        <v>26946200</v>
      </c>
      <c r="K189" s="85"/>
      <c r="L189" s="76">
        <v>74027921.290000007</v>
      </c>
      <c r="M189" s="134"/>
    </row>
    <row r="190" spans="2:13" ht="37.5" hidden="1">
      <c r="B190" s="114"/>
      <c r="C190" s="39" t="s">
        <v>247</v>
      </c>
      <c r="D190" s="131" t="s">
        <v>376</v>
      </c>
      <c r="E190" s="135" t="s">
        <v>25</v>
      </c>
      <c r="F190" s="135" t="s">
        <v>18</v>
      </c>
      <c r="G190" s="81">
        <v>7330010720</v>
      </c>
      <c r="H190" s="82" t="s">
        <v>257</v>
      </c>
      <c r="I190" s="85">
        <f t="shared" si="18"/>
        <v>0</v>
      </c>
      <c r="J190" s="85"/>
      <c r="K190" s="85"/>
      <c r="L190" s="76"/>
      <c r="M190" s="134"/>
    </row>
    <row r="191" spans="2:13" ht="93.75">
      <c r="B191" s="114"/>
      <c r="C191" s="39" t="s">
        <v>341</v>
      </c>
      <c r="D191" s="131" t="s">
        <v>376</v>
      </c>
      <c r="E191" s="135" t="s">
        <v>25</v>
      </c>
      <c r="F191" s="135" t="s">
        <v>18</v>
      </c>
      <c r="G191" s="81" t="s">
        <v>342</v>
      </c>
      <c r="H191" s="82"/>
      <c r="I191" s="85">
        <f t="shared" si="18"/>
        <v>185069200</v>
      </c>
      <c r="J191" s="85">
        <f>J192+J193</f>
        <v>185069200</v>
      </c>
      <c r="K191" s="85">
        <f>K192+K193</f>
        <v>0</v>
      </c>
      <c r="L191" s="76">
        <f>L192+L193</f>
        <v>0</v>
      </c>
      <c r="M191" s="134">
        <f>M192+M193</f>
        <v>0</v>
      </c>
    </row>
    <row r="192" spans="2:13" ht="37.5">
      <c r="B192" s="114"/>
      <c r="C192" s="39" t="s">
        <v>105</v>
      </c>
      <c r="D192" s="131" t="s">
        <v>376</v>
      </c>
      <c r="E192" s="135" t="s">
        <v>25</v>
      </c>
      <c r="F192" s="135" t="s">
        <v>18</v>
      </c>
      <c r="G192" s="81" t="s">
        <v>342</v>
      </c>
      <c r="H192" s="82" t="s">
        <v>106</v>
      </c>
      <c r="I192" s="85">
        <f t="shared" si="18"/>
        <v>185069200</v>
      </c>
      <c r="J192" s="85">
        <v>185069200</v>
      </c>
      <c r="K192" s="85"/>
      <c r="L192" s="76"/>
      <c r="M192" s="134"/>
    </row>
    <row r="193" spans="2:13" ht="37.5" hidden="1">
      <c r="B193" s="114"/>
      <c r="C193" s="39" t="s">
        <v>247</v>
      </c>
      <c r="D193" s="131" t="s">
        <v>376</v>
      </c>
      <c r="E193" s="135" t="s">
        <v>25</v>
      </c>
      <c r="F193" s="135" t="s">
        <v>18</v>
      </c>
      <c r="G193" s="81" t="s">
        <v>342</v>
      </c>
      <c r="H193" s="82" t="s">
        <v>257</v>
      </c>
      <c r="I193" s="85">
        <f t="shared" si="18"/>
        <v>0</v>
      </c>
      <c r="J193" s="85"/>
      <c r="K193" s="85"/>
      <c r="L193" s="76"/>
      <c r="M193" s="134"/>
    </row>
    <row r="194" spans="2:13">
      <c r="B194" s="114"/>
      <c r="C194" s="39" t="s">
        <v>54</v>
      </c>
      <c r="D194" s="131" t="s">
        <v>376</v>
      </c>
      <c r="E194" s="135" t="s">
        <v>25</v>
      </c>
      <c r="F194" s="135" t="s">
        <v>20</v>
      </c>
      <c r="G194" s="81"/>
      <c r="H194" s="82"/>
      <c r="I194" s="85">
        <f t="shared" si="18"/>
        <v>1500000</v>
      </c>
      <c r="J194" s="85"/>
      <c r="K194" s="85"/>
      <c r="L194" s="76">
        <f>L195</f>
        <v>1500000</v>
      </c>
      <c r="M194" s="134"/>
    </row>
    <row r="195" spans="2:13" ht="37.5">
      <c r="B195" s="114"/>
      <c r="C195" s="39" t="s">
        <v>226</v>
      </c>
      <c r="D195" s="131" t="s">
        <v>376</v>
      </c>
      <c r="E195" s="135" t="s">
        <v>25</v>
      </c>
      <c r="F195" s="135" t="s">
        <v>20</v>
      </c>
      <c r="G195" s="81">
        <v>6200000000</v>
      </c>
      <c r="H195" s="82"/>
      <c r="I195" s="85">
        <f t="shared" si="18"/>
        <v>1500000</v>
      </c>
      <c r="J195" s="85"/>
      <c r="K195" s="85"/>
      <c r="L195" s="76">
        <f>L196</f>
        <v>1500000</v>
      </c>
      <c r="M195" s="134"/>
    </row>
    <row r="196" spans="2:13">
      <c r="B196" s="114"/>
      <c r="C196" s="39" t="s">
        <v>227</v>
      </c>
      <c r="D196" s="131" t="s">
        <v>376</v>
      </c>
      <c r="E196" s="135" t="s">
        <v>25</v>
      </c>
      <c r="F196" s="135" t="s">
        <v>20</v>
      </c>
      <c r="G196" s="81">
        <v>6220000000</v>
      </c>
      <c r="H196" s="82"/>
      <c r="I196" s="85">
        <f t="shared" si="18"/>
        <v>1500000</v>
      </c>
      <c r="J196" s="85"/>
      <c r="K196" s="85"/>
      <c r="L196" s="76">
        <f>L197</f>
        <v>1500000</v>
      </c>
      <c r="M196" s="134"/>
    </row>
    <row r="197" spans="2:13">
      <c r="B197" s="114"/>
      <c r="C197" s="39" t="s">
        <v>228</v>
      </c>
      <c r="D197" s="131" t="s">
        <v>376</v>
      </c>
      <c r="E197" s="135" t="s">
        <v>25</v>
      </c>
      <c r="F197" s="135" t="s">
        <v>20</v>
      </c>
      <c r="G197" s="81">
        <v>6220012720</v>
      </c>
      <c r="H197" s="82"/>
      <c r="I197" s="85">
        <f t="shared" si="18"/>
        <v>1500000</v>
      </c>
      <c r="J197" s="85"/>
      <c r="K197" s="85"/>
      <c r="L197" s="76">
        <f>L198</f>
        <v>1500000</v>
      </c>
      <c r="M197" s="134"/>
    </row>
    <row r="198" spans="2:13" ht="37.5">
      <c r="B198" s="114"/>
      <c r="C198" s="39" t="s">
        <v>105</v>
      </c>
      <c r="D198" s="131" t="s">
        <v>376</v>
      </c>
      <c r="E198" s="135" t="s">
        <v>25</v>
      </c>
      <c r="F198" s="135" t="s">
        <v>20</v>
      </c>
      <c r="G198" s="81">
        <v>6220012720</v>
      </c>
      <c r="H198" s="82" t="s">
        <v>106</v>
      </c>
      <c r="I198" s="85">
        <f t="shared" si="18"/>
        <v>1500000</v>
      </c>
      <c r="J198" s="85"/>
      <c r="K198" s="85"/>
      <c r="L198" s="76">
        <v>1500000</v>
      </c>
      <c r="M198" s="134"/>
    </row>
    <row r="199" spans="2:13">
      <c r="B199" s="114"/>
      <c r="C199" s="39" t="s">
        <v>56</v>
      </c>
      <c r="D199" s="131" t="s">
        <v>376</v>
      </c>
      <c r="E199" s="135" t="s">
        <v>57</v>
      </c>
      <c r="F199" s="135" t="s">
        <v>86</v>
      </c>
      <c r="G199" s="81"/>
      <c r="H199" s="82"/>
      <c r="I199" s="85">
        <f t="shared" si="18"/>
        <v>143236100</v>
      </c>
      <c r="J199" s="85">
        <f>J223+J200+J210</f>
        <v>67257700</v>
      </c>
      <c r="K199" s="85">
        <f>K223+K200+K210</f>
        <v>33833600</v>
      </c>
      <c r="L199" s="76">
        <f>L223+L200+L210</f>
        <v>42144800</v>
      </c>
      <c r="M199" s="134">
        <f>M223+M200+M210</f>
        <v>0</v>
      </c>
    </row>
    <row r="200" spans="2:13">
      <c r="B200" s="114"/>
      <c r="C200" s="36" t="s">
        <v>58</v>
      </c>
      <c r="D200" s="131" t="s">
        <v>376</v>
      </c>
      <c r="E200" s="135" t="s">
        <v>57</v>
      </c>
      <c r="F200" s="135" t="s">
        <v>16</v>
      </c>
      <c r="G200" s="81"/>
      <c r="H200" s="82"/>
      <c r="I200" s="85">
        <f t="shared" ref="I200:I263" si="26">SUM(J200:M200)</f>
        <v>58874200</v>
      </c>
      <c r="J200" s="85">
        <f t="shared" ref="J200:M201" si="27">J201</f>
        <v>16501900</v>
      </c>
      <c r="K200" s="85">
        <f t="shared" si="27"/>
        <v>33959800</v>
      </c>
      <c r="L200" s="76">
        <f t="shared" si="27"/>
        <v>8412500</v>
      </c>
      <c r="M200" s="134">
        <f t="shared" si="27"/>
        <v>0</v>
      </c>
    </row>
    <row r="201" spans="2:13" ht="56.25">
      <c r="B201" s="114"/>
      <c r="C201" s="39" t="s">
        <v>241</v>
      </c>
      <c r="D201" s="131" t="s">
        <v>376</v>
      </c>
      <c r="E201" s="135" t="s">
        <v>57</v>
      </c>
      <c r="F201" s="135" t="s">
        <v>16</v>
      </c>
      <c r="G201" s="81">
        <v>6500000000</v>
      </c>
      <c r="H201" s="82"/>
      <c r="I201" s="85">
        <f t="shared" si="26"/>
        <v>58874200</v>
      </c>
      <c r="J201" s="85">
        <f t="shared" si="27"/>
        <v>16501900</v>
      </c>
      <c r="K201" s="85">
        <f t="shared" si="27"/>
        <v>33959800</v>
      </c>
      <c r="L201" s="76">
        <f t="shared" si="27"/>
        <v>8412500</v>
      </c>
      <c r="M201" s="134">
        <f t="shared" si="27"/>
        <v>0</v>
      </c>
    </row>
    <row r="202" spans="2:13">
      <c r="B202" s="114"/>
      <c r="C202" s="39" t="s">
        <v>266</v>
      </c>
      <c r="D202" s="131" t="s">
        <v>376</v>
      </c>
      <c r="E202" s="135" t="s">
        <v>57</v>
      </c>
      <c r="F202" s="135" t="s">
        <v>16</v>
      </c>
      <c r="G202" s="81">
        <v>6570000000</v>
      </c>
      <c r="H202" s="82"/>
      <c r="I202" s="85">
        <f t="shared" si="26"/>
        <v>58874200</v>
      </c>
      <c r="J202" s="85">
        <f>J203+J205</f>
        <v>16501900</v>
      </c>
      <c r="K202" s="85">
        <f>K203+K205</f>
        <v>33959800</v>
      </c>
      <c r="L202" s="76">
        <f>L203+L205</f>
        <v>8412500</v>
      </c>
      <c r="M202" s="134">
        <f>M203+M205</f>
        <v>0</v>
      </c>
    </row>
    <row r="203" spans="2:13" ht="37.5">
      <c r="B203" s="114"/>
      <c r="C203" s="39" t="s">
        <v>271</v>
      </c>
      <c r="D203" s="131" t="s">
        <v>376</v>
      </c>
      <c r="E203" s="135" t="s">
        <v>57</v>
      </c>
      <c r="F203" s="135" t="s">
        <v>16</v>
      </c>
      <c r="G203" s="81">
        <v>6570010970</v>
      </c>
      <c r="H203" s="82"/>
      <c r="I203" s="85">
        <f t="shared" si="26"/>
        <v>8538500</v>
      </c>
      <c r="J203" s="85">
        <f>J204</f>
        <v>415000</v>
      </c>
      <c r="K203" s="85">
        <f>K204</f>
        <v>0</v>
      </c>
      <c r="L203" s="76">
        <f>L204</f>
        <v>8123500</v>
      </c>
      <c r="M203" s="134">
        <f>M204</f>
        <v>0</v>
      </c>
    </row>
    <row r="204" spans="2:13" ht="37.5">
      <c r="B204" s="114"/>
      <c r="C204" s="39" t="s">
        <v>247</v>
      </c>
      <c r="D204" s="131" t="s">
        <v>376</v>
      </c>
      <c r="E204" s="135" t="s">
        <v>57</v>
      </c>
      <c r="F204" s="135" t="s">
        <v>16</v>
      </c>
      <c r="G204" s="81">
        <v>6570010970</v>
      </c>
      <c r="H204" s="82" t="s">
        <v>257</v>
      </c>
      <c r="I204" s="85">
        <f t="shared" si="26"/>
        <v>8538500</v>
      </c>
      <c r="J204" s="85">
        <v>415000</v>
      </c>
      <c r="K204" s="85"/>
      <c r="L204" s="76">
        <v>8123500</v>
      </c>
      <c r="M204" s="134"/>
    </row>
    <row r="205" spans="2:13" ht="37.5">
      <c r="B205" s="114"/>
      <c r="C205" s="39" t="s">
        <v>280</v>
      </c>
      <c r="D205" s="131" t="s">
        <v>376</v>
      </c>
      <c r="E205" s="135" t="s">
        <v>57</v>
      </c>
      <c r="F205" s="135" t="s">
        <v>16</v>
      </c>
      <c r="G205" s="81">
        <v>6570100000</v>
      </c>
      <c r="H205" s="82"/>
      <c r="I205" s="85">
        <f t="shared" si="26"/>
        <v>50335700</v>
      </c>
      <c r="J205" s="85">
        <f>J206</f>
        <v>16086900</v>
      </c>
      <c r="K205" s="85">
        <f>K206</f>
        <v>33959800</v>
      </c>
      <c r="L205" s="76">
        <f>L206+L208</f>
        <v>289000</v>
      </c>
      <c r="M205" s="134">
        <f>M206</f>
        <v>0</v>
      </c>
    </row>
    <row r="206" spans="2:13" ht="75">
      <c r="B206" s="114"/>
      <c r="C206" s="39" t="s">
        <v>283</v>
      </c>
      <c r="D206" s="131" t="s">
        <v>376</v>
      </c>
      <c r="E206" s="135" t="s">
        <v>57</v>
      </c>
      <c r="F206" s="135" t="s">
        <v>16</v>
      </c>
      <c r="G206" s="81" t="s">
        <v>284</v>
      </c>
      <c r="H206" s="82"/>
      <c r="I206" s="85">
        <f t="shared" si="26"/>
        <v>50046700</v>
      </c>
      <c r="J206" s="85">
        <f>J207</f>
        <v>16086900</v>
      </c>
      <c r="K206" s="85">
        <f>K207</f>
        <v>33959800</v>
      </c>
      <c r="L206" s="76">
        <f>L207</f>
        <v>0</v>
      </c>
      <c r="M206" s="134">
        <f>M207</f>
        <v>0</v>
      </c>
    </row>
    <row r="207" spans="2:13" ht="37.5">
      <c r="B207" s="114"/>
      <c r="C207" s="39" t="s">
        <v>247</v>
      </c>
      <c r="D207" s="131" t="s">
        <v>376</v>
      </c>
      <c r="E207" s="135" t="s">
        <v>57</v>
      </c>
      <c r="F207" s="135" t="s">
        <v>16</v>
      </c>
      <c r="G207" s="81" t="s">
        <v>284</v>
      </c>
      <c r="H207" s="82" t="s">
        <v>257</v>
      </c>
      <c r="I207" s="85">
        <f t="shared" si="26"/>
        <v>50046700</v>
      </c>
      <c r="J207" s="85">
        <v>16086900</v>
      </c>
      <c r="K207" s="85">
        <v>33959800</v>
      </c>
      <c r="L207" s="76"/>
      <c r="M207" s="134"/>
    </row>
    <row r="208" spans="2:13" ht="75">
      <c r="B208" s="114"/>
      <c r="C208" s="39" t="s">
        <v>283</v>
      </c>
      <c r="D208" s="131" t="s">
        <v>376</v>
      </c>
      <c r="E208" s="135" t="s">
        <v>57</v>
      </c>
      <c r="F208" s="135" t="s">
        <v>16</v>
      </c>
      <c r="G208" s="81" t="s">
        <v>286</v>
      </c>
      <c r="H208" s="82"/>
      <c r="I208" s="85">
        <f t="shared" si="26"/>
        <v>289000</v>
      </c>
      <c r="J208" s="85"/>
      <c r="K208" s="85"/>
      <c r="L208" s="76">
        <f>L209</f>
        <v>289000</v>
      </c>
      <c r="M208" s="134"/>
    </row>
    <row r="209" spans="2:13" ht="37.5">
      <c r="B209" s="114"/>
      <c r="C209" s="39" t="s">
        <v>247</v>
      </c>
      <c r="D209" s="131" t="s">
        <v>376</v>
      </c>
      <c r="E209" s="135" t="s">
        <v>57</v>
      </c>
      <c r="F209" s="135" t="s">
        <v>16</v>
      </c>
      <c r="G209" s="81" t="s">
        <v>286</v>
      </c>
      <c r="H209" s="82" t="s">
        <v>257</v>
      </c>
      <c r="I209" s="85">
        <f t="shared" si="26"/>
        <v>289000</v>
      </c>
      <c r="J209" s="85"/>
      <c r="K209" s="85"/>
      <c r="L209" s="76">
        <v>289000</v>
      </c>
      <c r="M209" s="134"/>
    </row>
    <row r="210" spans="2:13">
      <c r="B210" s="114"/>
      <c r="C210" s="36" t="s">
        <v>59</v>
      </c>
      <c r="D210" s="131" t="s">
        <v>376</v>
      </c>
      <c r="E210" s="135" t="s">
        <v>57</v>
      </c>
      <c r="F210" s="135" t="s">
        <v>18</v>
      </c>
      <c r="G210" s="81"/>
      <c r="H210" s="82"/>
      <c r="I210" s="85">
        <f t="shared" si="26"/>
        <v>58997300</v>
      </c>
      <c r="J210" s="85">
        <f>J211</f>
        <v>25265000</v>
      </c>
      <c r="K210" s="85">
        <f>K211</f>
        <v>0</v>
      </c>
      <c r="L210" s="85">
        <f>L211</f>
        <v>33732300</v>
      </c>
      <c r="M210" s="85">
        <f>M211</f>
        <v>0</v>
      </c>
    </row>
    <row r="211" spans="2:13">
      <c r="B211" s="114"/>
      <c r="C211" s="36" t="s">
        <v>266</v>
      </c>
      <c r="D211" s="131" t="s">
        <v>376</v>
      </c>
      <c r="E211" s="135" t="s">
        <v>57</v>
      </c>
      <c r="F211" s="135" t="s">
        <v>18</v>
      </c>
      <c r="G211" s="81">
        <v>6570000000</v>
      </c>
      <c r="H211" s="82"/>
      <c r="I211" s="85">
        <f t="shared" si="26"/>
        <v>58997300</v>
      </c>
      <c r="J211" s="85">
        <f>J218</f>
        <v>25265000</v>
      </c>
      <c r="K211" s="85">
        <f>K218</f>
        <v>0</v>
      </c>
      <c r="L211" s="85">
        <f>L218+L212+L214+L216</f>
        <v>33732300</v>
      </c>
      <c r="M211" s="85">
        <f>M218</f>
        <v>0</v>
      </c>
    </row>
    <row r="212" spans="2:13" ht="37.5">
      <c r="B212" s="114"/>
      <c r="C212" s="36" t="s">
        <v>270</v>
      </c>
      <c r="D212" s="131" t="s">
        <v>376</v>
      </c>
      <c r="E212" s="135" t="s">
        <v>57</v>
      </c>
      <c r="F212" s="135" t="s">
        <v>18</v>
      </c>
      <c r="G212" s="81">
        <v>6570010710</v>
      </c>
      <c r="H212" s="82"/>
      <c r="I212" s="85">
        <f t="shared" si="26"/>
        <v>17075300</v>
      </c>
      <c r="J212" s="85"/>
      <c r="K212" s="85"/>
      <c r="L212" s="76">
        <f>L213</f>
        <v>17075300</v>
      </c>
      <c r="M212" s="134"/>
    </row>
    <row r="213" spans="2:13" ht="37.5">
      <c r="B213" s="114"/>
      <c r="C213" s="39" t="s">
        <v>247</v>
      </c>
      <c r="D213" s="131" t="s">
        <v>376</v>
      </c>
      <c r="E213" s="135" t="s">
        <v>57</v>
      </c>
      <c r="F213" s="135" t="s">
        <v>18</v>
      </c>
      <c r="G213" s="81">
        <v>6570010710</v>
      </c>
      <c r="H213" s="82" t="s">
        <v>257</v>
      </c>
      <c r="I213" s="85">
        <f t="shared" si="26"/>
        <v>17075300</v>
      </c>
      <c r="J213" s="85"/>
      <c r="K213" s="85"/>
      <c r="L213" s="76">
        <v>17075300</v>
      </c>
      <c r="M213" s="134"/>
    </row>
    <row r="214" spans="2:13" ht="56.25">
      <c r="B214" s="114"/>
      <c r="C214" s="39" t="s">
        <v>273</v>
      </c>
      <c r="D214" s="131" t="s">
        <v>376</v>
      </c>
      <c r="E214" s="135" t="s">
        <v>57</v>
      </c>
      <c r="F214" s="135" t="s">
        <v>18</v>
      </c>
      <c r="G214" s="81">
        <v>65700011030</v>
      </c>
      <c r="H214" s="82"/>
      <c r="I214" s="85">
        <f t="shared" si="26"/>
        <v>12988000</v>
      </c>
      <c r="J214" s="85"/>
      <c r="K214" s="85"/>
      <c r="L214" s="76">
        <f>L215</f>
        <v>12988000</v>
      </c>
      <c r="M214" s="134"/>
    </row>
    <row r="215" spans="2:13" ht="37.5">
      <c r="B215" s="114"/>
      <c r="C215" s="39" t="s">
        <v>247</v>
      </c>
      <c r="D215" s="131" t="s">
        <v>376</v>
      </c>
      <c r="E215" s="135" t="s">
        <v>57</v>
      </c>
      <c r="F215" s="135" t="s">
        <v>18</v>
      </c>
      <c r="G215" s="81">
        <v>65700011030</v>
      </c>
      <c r="H215" s="82" t="s">
        <v>257</v>
      </c>
      <c r="I215" s="85">
        <f t="shared" si="26"/>
        <v>12988000</v>
      </c>
      <c r="J215" s="85"/>
      <c r="K215" s="85"/>
      <c r="L215" s="76">
        <v>12988000</v>
      </c>
      <c r="M215" s="134"/>
    </row>
    <row r="216" spans="2:13" ht="37.5">
      <c r="B216" s="114"/>
      <c r="C216" s="39" t="s">
        <v>275</v>
      </c>
      <c r="D216" s="131" t="s">
        <v>376</v>
      </c>
      <c r="E216" s="135" t="s">
        <v>57</v>
      </c>
      <c r="F216" s="135" t="s">
        <v>18</v>
      </c>
      <c r="G216" s="81">
        <v>6570011100</v>
      </c>
      <c r="H216" s="82"/>
      <c r="I216" s="85">
        <f t="shared" si="26"/>
        <v>4000700</v>
      </c>
      <c r="J216" s="85">
        <f>J217</f>
        <v>0</v>
      </c>
      <c r="K216" s="85">
        <f>K217</f>
        <v>0</v>
      </c>
      <c r="L216" s="76">
        <f>L217</f>
        <v>4000700</v>
      </c>
      <c r="M216" s="134">
        <f>M217</f>
        <v>0</v>
      </c>
    </row>
    <row r="217" spans="2:13" ht="37.5">
      <c r="B217" s="114"/>
      <c r="C217" s="39" t="s">
        <v>247</v>
      </c>
      <c r="D217" s="131" t="s">
        <v>376</v>
      </c>
      <c r="E217" s="135" t="s">
        <v>57</v>
      </c>
      <c r="F217" s="135" t="s">
        <v>18</v>
      </c>
      <c r="G217" s="81">
        <v>6570011100</v>
      </c>
      <c r="H217" s="82" t="s">
        <v>257</v>
      </c>
      <c r="I217" s="85">
        <f t="shared" si="26"/>
        <v>4000700</v>
      </c>
      <c r="J217" s="85"/>
      <c r="K217" s="85"/>
      <c r="L217" s="76">
        <v>4000700</v>
      </c>
      <c r="M217" s="134"/>
    </row>
    <row r="218" spans="2:13" ht="37.5">
      <c r="B218" s="114"/>
      <c r="C218" s="39" t="s">
        <v>280</v>
      </c>
      <c r="D218" s="131" t="s">
        <v>376</v>
      </c>
      <c r="E218" s="135" t="s">
        <v>57</v>
      </c>
      <c r="F218" s="135" t="s">
        <v>18</v>
      </c>
      <c r="G218" s="81">
        <v>6570100000</v>
      </c>
      <c r="H218" s="82"/>
      <c r="I218" s="85">
        <f t="shared" si="26"/>
        <v>24933300</v>
      </c>
      <c r="J218" s="85">
        <f>J219+J221</f>
        <v>25265000</v>
      </c>
      <c r="K218" s="85">
        <f>K219+K221</f>
        <v>0</v>
      </c>
      <c r="L218" s="76">
        <f>L219+L221</f>
        <v>-331700</v>
      </c>
      <c r="M218" s="134">
        <f>M219+M221</f>
        <v>0</v>
      </c>
    </row>
    <row r="219" spans="2:13" ht="75">
      <c r="B219" s="114"/>
      <c r="C219" s="39" t="s">
        <v>281</v>
      </c>
      <c r="D219" s="131" t="s">
        <v>376</v>
      </c>
      <c r="E219" s="135" t="s">
        <v>57</v>
      </c>
      <c r="F219" s="135" t="s">
        <v>18</v>
      </c>
      <c r="G219" s="81" t="s">
        <v>282</v>
      </c>
      <c r="H219" s="82"/>
      <c r="I219" s="85">
        <f t="shared" si="26"/>
        <v>24000000</v>
      </c>
      <c r="J219" s="85">
        <f>J220</f>
        <v>24000000</v>
      </c>
      <c r="K219" s="85">
        <f>K220</f>
        <v>0</v>
      </c>
      <c r="L219" s="76">
        <f>L220</f>
        <v>0</v>
      </c>
      <c r="M219" s="134">
        <f>M220</f>
        <v>0</v>
      </c>
    </row>
    <row r="220" spans="2:13" ht="37.5">
      <c r="B220" s="114"/>
      <c r="C220" s="39" t="s">
        <v>247</v>
      </c>
      <c r="D220" s="131" t="s">
        <v>376</v>
      </c>
      <c r="E220" s="135" t="s">
        <v>57</v>
      </c>
      <c r="F220" s="135" t="s">
        <v>18</v>
      </c>
      <c r="G220" s="81" t="s">
        <v>282</v>
      </c>
      <c r="H220" s="82" t="s">
        <v>257</v>
      </c>
      <c r="I220" s="85">
        <f t="shared" si="26"/>
        <v>24000000</v>
      </c>
      <c r="J220" s="85">
        <v>24000000</v>
      </c>
      <c r="K220" s="85"/>
      <c r="L220" s="76"/>
      <c r="M220" s="134"/>
    </row>
    <row r="221" spans="2:13" ht="75">
      <c r="B221" s="114"/>
      <c r="C221" s="39" t="s">
        <v>281</v>
      </c>
      <c r="D221" s="131" t="s">
        <v>376</v>
      </c>
      <c r="E221" s="135" t="s">
        <v>57</v>
      </c>
      <c r="F221" s="135" t="s">
        <v>18</v>
      </c>
      <c r="G221" s="81" t="s">
        <v>285</v>
      </c>
      <c r="H221" s="82"/>
      <c r="I221" s="85">
        <f t="shared" si="26"/>
        <v>933300</v>
      </c>
      <c r="J221" s="85">
        <f>J222</f>
        <v>1265000</v>
      </c>
      <c r="K221" s="85">
        <f>K222</f>
        <v>0</v>
      </c>
      <c r="L221" s="76">
        <f>L222</f>
        <v>-331700</v>
      </c>
      <c r="M221" s="134">
        <f>M222</f>
        <v>0</v>
      </c>
    </row>
    <row r="222" spans="2:13" ht="37.5">
      <c r="B222" s="114"/>
      <c r="C222" s="39" t="s">
        <v>247</v>
      </c>
      <c r="D222" s="131" t="s">
        <v>376</v>
      </c>
      <c r="E222" s="135" t="s">
        <v>57</v>
      </c>
      <c r="F222" s="135" t="s">
        <v>18</v>
      </c>
      <c r="G222" s="81" t="s">
        <v>285</v>
      </c>
      <c r="H222" s="82" t="s">
        <v>257</v>
      </c>
      <c r="I222" s="85">
        <f t="shared" si="26"/>
        <v>933300</v>
      </c>
      <c r="J222" s="85">
        <v>1265000</v>
      </c>
      <c r="K222" s="85"/>
      <c r="L222" s="76">
        <v>-331700</v>
      </c>
      <c r="M222" s="134"/>
    </row>
    <row r="223" spans="2:13">
      <c r="B223" s="114"/>
      <c r="C223" s="39" t="s">
        <v>62</v>
      </c>
      <c r="D223" s="131" t="s">
        <v>376</v>
      </c>
      <c r="E223" s="135" t="s">
        <v>57</v>
      </c>
      <c r="F223" s="135" t="s">
        <v>37</v>
      </c>
      <c r="G223" s="81"/>
      <c r="H223" s="82"/>
      <c r="I223" s="85">
        <f t="shared" si="26"/>
        <v>25364600</v>
      </c>
      <c r="J223" s="85">
        <f t="shared" ref="J223:M225" si="28">J224</f>
        <v>25490800</v>
      </c>
      <c r="K223" s="85">
        <f t="shared" si="28"/>
        <v>-126200</v>
      </c>
      <c r="L223" s="76">
        <f t="shared" si="28"/>
        <v>0</v>
      </c>
      <c r="M223" s="134">
        <f t="shared" si="28"/>
        <v>0</v>
      </c>
    </row>
    <row r="224" spans="2:13" ht="37.5">
      <c r="B224" s="114"/>
      <c r="C224" s="39" t="s">
        <v>130</v>
      </c>
      <c r="D224" s="131" t="s">
        <v>376</v>
      </c>
      <c r="E224" s="135" t="s">
        <v>57</v>
      </c>
      <c r="F224" s="135" t="s">
        <v>37</v>
      </c>
      <c r="G224" s="81">
        <v>5200000000</v>
      </c>
      <c r="H224" s="87"/>
      <c r="I224" s="85">
        <f t="shared" si="26"/>
        <v>25364600</v>
      </c>
      <c r="J224" s="85">
        <f t="shared" si="28"/>
        <v>25490800</v>
      </c>
      <c r="K224" s="85">
        <f t="shared" si="28"/>
        <v>-126200</v>
      </c>
      <c r="L224" s="76">
        <f t="shared" si="28"/>
        <v>0</v>
      </c>
      <c r="M224" s="134">
        <f t="shared" si="28"/>
        <v>0</v>
      </c>
    </row>
    <row r="225" spans="2:13">
      <c r="B225" s="114"/>
      <c r="C225" s="39" t="s">
        <v>131</v>
      </c>
      <c r="D225" s="131" t="s">
        <v>376</v>
      </c>
      <c r="E225" s="135" t="s">
        <v>57</v>
      </c>
      <c r="F225" s="135" t="s">
        <v>37</v>
      </c>
      <c r="G225" s="81">
        <v>5210000000</v>
      </c>
      <c r="H225" s="87"/>
      <c r="I225" s="85">
        <f t="shared" si="26"/>
        <v>25364600</v>
      </c>
      <c r="J225" s="85">
        <f t="shared" si="28"/>
        <v>25490800</v>
      </c>
      <c r="K225" s="85">
        <f t="shared" si="28"/>
        <v>-126200</v>
      </c>
      <c r="L225" s="76">
        <f t="shared" si="28"/>
        <v>0</v>
      </c>
      <c r="M225" s="134">
        <f t="shared" si="28"/>
        <v>0</v>
      </c>
    </row>
    <row r="226" spans="2:13" ht="37.5">
      <c r="B226" s="114"/>
      <c r="C226" s="39" t="s">
        <v>132</v>
      </c>
      <c r="D226" s="131" t="s">
        <v>376</v>
      </c>
      <c r="E226" s="135" t="s">
        <v>57</v>
      </c>
      <c r="F226" s="135" t="s">
        <v>37</v>
      </c>
      <c r="G226" s="81">
        <v>5210000590</v>
      </c>
      <c r="H226" s="87"/>
      <c r="I226" s="85">
        <f t="shared" si="26"/>
        <v>25364600</v>
      </c>
      <c r="J226" s="85">
        <f>J227+J228+J229</f>
        <v>25490800</v>
      </c>
      <c r="K226" s="85">
        <f>K227+K228+K229</f>
        <v>-126200</v>
      </c>
      <c r="L226" s="76">
        <f>L227+L228+L229</f>
        <v>0</v>
      </c>
      <c r="M226" s="134">
        <f>M227+M228+M229</f>
        <v>0</v>
      </c>
    </row>
    <row r="227" spans="2:13" ht="75">
      <c r="B227" s="114"/>
      <c r="C227" s="39" t="s">
        <v>102</v>
      </c>
      <c r="D227" s="131" t="s">
        <v>376</v>
      </c>
      <c r="E227" s="135" t="s">
        <v>57</v>
      </c>
      <c r="F227" s="135" t="s">
        <v>37</v>
      </c>
      <c r="G227" s="81">
        <v>5210000590</v>
      </c>
      <c r="H227" s="87">
        <v>100</v>
      </c>
      <c r="I227" s="85">
        <f t="shared" si="26"/>
        <v>19967700</v>
      </c>
      <c r="J227" s="85">
        <v>20000000</v>
      </c>
      <c r="K227" s="85">
        <v>-32300</v>
      </c>
      <c r="L227" s="76"/>
      <c r="M227" s="134"/>
    </row>
    <row r="228" spans="2:13" ht="37.5">
      <c r="B228" s="114"/>
      <c r="C228" s="39" t="s">
        <v>105</v>
      </c>
      <c r="D228" s="131" t="s">
        <v>376</v>
      </c>
      <c r="E228" s="135" t="s">
        <v>57</v>
      </c>
      <c r="F228" s="135" t="s">
        <v>37</v>
      </c>
      <c r="G228" s="81">
        <v>5210000590</v>
      </c>
      <c r="H228" s="87">
        <v>200</v>
      </c>
      <c r="I228" s="85">
        <f t="shared" si="26"/>
        <v>5396900</v>
      </c>
      <c r="J228" s="85">
        <v>5490800</v>
      </c>
      <c r="K228" s="85">
        <v>-93900</v>
      </c>
      <c r="L228" s="76"/>
      <c r="M228" s="134"/>
    </row>
    <row r="229" spans="2:13" hidden="1">
      <c r="B229" s="114"/>
      <c r="C229" s="39" t="s">
        <v>108</v>
      </c>
      <c r="D229" s="131" t="s">
        <v>376</v>
      </c>
      <c r="E229" s="135" t="s">
        <v>57</v>
      </c>
      <c r="F229" s="135" t="s">
        <v>37</v>
      </c>
      <c r="G229" s="81">
        <v>5210000590</v>
      </c>
      <c r="H229" s="87">
        <v>800</v>
      </c>
      <c r="I229" s="85">
        <f t="shared" si="26"/>
        <v>0</v>
      </c>
      <c r="J229" s="85"/>
      <c r="K229" s="85"/>
      <c r="L229" s="76"/>
      <c r="M229" s="134"/>
    </row>
    <row r="230" spans="2:13">
      <c r="B230" s="114"/>
      <c r="C230" s="39" t="s">
        <v>70</v>
      </c>
      <c r="D230" s="131" t="s">
        <v>376</v>
      </c>
      <c r="E230" s="135" t="s">
        <v>37</v>
      </c>
      <c r="F230" s="135"/>
      <c r="G230" s="81"/>
      <c r="H230" s="87"/>
      <c r="I230" s="85">
        <f t="shared" si="26"/>
        <v>13000000</v>
      </c>
      <c r="J230" s="85">
        <f t="shared" ref="J230:M231" si="29">J231</f>
        <v>13000000</v>
      </c>
      <c r="K230" s="85">
        <f t="shared" si="29"/>
        <v>0</v>
      </c>
      <c r="L230" s="76">
        <f t="shared" si="29"/>
        <v>0</v>
      </c>
      <c r="M230" s="134">
        <f t="shared" si="29"/>
        <v>0</v>
      </c>
    </row>
    <row r="231" spans="2:13">
      <c r="B231" s="114"/>
      <c r="C231" s="39" t="s">
        <v>71</v>
      </c>
      <c r="D231" s="131" t="s">
        <v>376</v>
      </c>
      <c r="E231" s="135" t="s">
        <v>37</v>
      </c>
      <c r="F231" s="135" t="s">
        <v>18</v>
      </c>
      <c r="G231" s="81"/>
      <c r="H231" s="87"/>
      <c r="I231" s="85">
        <f t="shared" si="26"/>
        <v>13000000</v>
      </c>
      <c r="J231" s="85">
        <f t="shared" si="29"/>
        <v>13000000</v>
      </c>
      <c r="K231" s="85">
        <f t="shared" si="29"/>
        <v>0</v>
      </c>
      <c r="L231" s="76">
        <f t="shared" si="29"/>
        <v>0</v>
      </c>
      <c r="M231" s="134">
        <f t="shared" si="29"/>
        <v>0</v>
      </c>
    </row>
    <row r="232" spans="2:13" ht="56.25">
      <c r="B232" s="114"/>
      <c r="C232" s="39" t="s">
        <v>241</v>
      </c>
      <c r="D232" s="131" t="s">
        <v>376</v>
      </c>
      <c r="E232" s="135" t="s">
        <v>37</v>
      </c>
      <c r="F232" s="135" t="s">
        <v>18</v>
      </c>
      <c r="G232" s="81">
        <v>6500000000</v>
      </c>
      <c r="H232" s="87"/>
      <c r="I232" s="85">
        <f t="shared" si="26"/>
        <v>13000000</v>
      </c>
      <c r="J232" s="85">
        <f>J233</f>
        <v>13000000</v>
      </c>
      <c r="K232" s="85">
        <f>K233</f>
        <v>0</v>
      </c>
      <c r="L232" s="76">
        <f>L233+L242</f>
        <v>0</v>
      </c>
      <c r="M232" s="134">
        <f>M233</f>
        <v>0</v>
      </c>
    </row>
    <row r="233" spans="2:13" ht="37.5" hidden="1">
      <c r="B233" s="114"/>
      <c r="C233" s="39" t="s">
        <v>243</v>
      </c>
      <c r="D233" s="131" t="s">
        <v>376</v>
      </c>
      <c r="E233" s="135" t="s">
        <v>37</v>
      </c>
      <c r="F233" s="135" t="s">
        <v>18</v>
      </c>
      <c r="G233" s="81" t="s">
        <v>244</v>
      </c>
      <c r="H233" s="87"/>
      <c r="I233" s="85">
        <f t="shared" si="26"/>
        <v>0</v>
      </c>
      <c r="J233" s="85">
        <f>J234+J239</f>
        <v>13000000</v>
      </c>
      <c r="K233" s="85">
        <f>K234+K239</f>
        <v>0</v>
      </c>
      <c r="L233" s="76">
        <f>L234+L239</f>
        <v>-13000000</v>
      </c>
      <c r="M233" s="134">
        <f>M234+M239</f>
        <v>0</v>
      </c>
    </row>
    <row r="234" spans="2:13" ht="225" hidden="1">
      <c r="B234" s="114"/>
      <c r="C234" s="39" t="s">
        <v>245</v>
      </c>
      <c r="D234" s="131" t="s">
        <v>376</v>
      </c>
      <c r="E234" s="135" t="s">
        <v>37</v>
      </c>
      <c r="F234" s="135" t="s">
        <v>18</v>
      </c>
      <c r="G234" s="81" t="s">
        <v>246</v>
      </c>
      <c r="H234" s="87"/>
      <c r="I234" s="85">
        <f t="shared" si="26"/>
        <v>0</v>
      </c>
      <c r="J234" s="85">
        <f>J235+J236</f>
        <v>10000000</v>
      </c>
      <c r="K234" s="85">
        <f>K235+K236</f>
        <v>0</v>
      </c>
      <c r="L234" s="76">
        <f>L235+L236</f>
        <v>-10000000</v>
      </c>
      <c r="M234" s="134">
        <f>M235+M236</f>
        <v>0</v>
      </c>
    </row>
    <row r="235" spans="2:13" ht="37.5" hidden="1">
      <c r="B235" s="114"/>
      <c r="C235" s="39" t="s">
        <v>105</v>
      </c>
      <c r="D235" s="131" t="s">
        <v>376</v>
      </c>
      <c r="E235" s="135" t="s">
        <v>37</v>
      </c>
      <c r="F235" s="135" t="s">
        <v>18</v>
      </c>
      <c r="G235" s="81" t="s">
        <v>246</v>
      </c>
      <c r="H235" s="87">
        <v>200</v>
      </c>
      <c r="I235" s="85">
        <f t="shared" si="26"/>
        <v>0</v>
      </c>
      <c r="J235" s="85">
        <v>6779700</v>
      </c>
      <c r="K235" s="85">
        <v>0</v>
      </c>
      <c r="L235" s="76">
        <v>-6779700</v>
      </c>
      <c r="M235" s="134">
        <v>0</v>
      </c>
    </row>
    <row r="236" spans="2:13" ht="37.5" hidden="1">
      <c r="B236" s="114"/>
      <c r="C236" s="39" t="s">
        <v>247</v>
      </c>
      <c r="D236" s="131" t="s">
        <v>376</v>
      </c>
      <c r="E236" s="135" t="s">
        <v>37</v>
      </c>
      <c r="F236" s="135" t="s">
        <v>18</v>
      </c>
      <c r="G236" s="81" t="s">
        <v>246</v>
      </c>
      <c r="H236" s="87">
        <v>400</v>
      </c>
      <c r="I236" s="85">
        <f t="shared" si="26"/>
        <v>0</v>
      </c>
      <c r="J236" s="85">
        <v>3220300</v>
      </c>
      <c r="K236" s="85">
        <v>0</v>
      </c>
      <c r="L236" s="76">
        <v>-3220300</v>
      </c>
      <c r="M236" s="134">
        <v>0</v>
      </c>
    </row>
    <row r="237" spans="2:13" ht="225" hidden="1">
      <c r="B237" s="114"/>
      <c r="C237" s="39" t="s">
        <v>245</v>
      </c>
      <c r="D237" s="131" t="s">
        <v>376</v>
      </c>
      <c r="E237" s="135" t="s">
        <v>37</v>
      </c>
      <c r="F237" s="135" t="s">
        <v>18</v>
      </c>
      <c r="G237" s="81" t="s">
        <v>248</v>
      </c>
      <c r="H237" s="87"/>
      <c r="I237" s="85">
        <f t="shared" si="26"/>
        <v>0</v>
      </c>
      <c r="J237" s="85"/>
      <c r="K237" s="85"/>
      <c r="L237" s="76"/>
      <c r="M237" s="134"/>
    </row>
    <row r="238" spans="2:13" ht="37.5" hidden="1">
      <c r="B238" s="114"/>
      <c r="C238" s="39" t="s">
        <v>247</v>
      </c>
      <c r="D238" s="131" t="s">
        <v>376</v>
      </c>
      <c r="E238" s="135" t="s">
        <v>37</v>
      </c>
      <c r="F238" s="135" t="s">
        <v>18</v>
      </c>
      <c r="G238" s="81" t="s">
        <v>248</v>
      </c>
      <c r="H238" s="87">
        <v>400</v>
      </c>
      <c r="I238" s="85">
        <f t="shared" si="26"/>
        <v>0</v>
      </c>
      <c r="J238" s="85"/>
      <c r="K238" s="85"/>
      <c r="L238" s="76"/>
      <c r="M238" s="134"/>
    </row>
    <row r="239" spans="2:13" ht="225" hidden="1">
      <c r="B239" s="114"/>
      <c r="C239" s="39" t="s">
        <v>249</v>
      </c>
      <c r="D239" s="131" t="s">
        <v>376</v>
      </c>
      <c r="E239" s="135" t="s">
        <v>37</v>
      </c>
      <c r="F239" s="135" t="s">
        <v>18</v>
      </c>
      <c r="G239" s="81" t="s">
        <v>250</v>
      </c>
      <c r="H239" s="87"/>
      <c r="I239" s="85">
        <f t="shared" si="26"/>
        <v>0</v>
      </c>
      <c r="J239" s="85">
        <f>J240+J241</f>
        <v>3000000</v>
      </c>
      <c r="K239" s="85">
        <f>K240+K241</f>
        <v>0</v>
      </c>
      <c r="L239" s="76">
        <f>L240+L241</f>
        <v>-3000000</v>
      </c>
      <c r="M239" s="134">
        <f>M240+M241</f>
        <v>0</v>
      </c>
    </row>
    <row r="240" spans="2:13" ht="37.5" hidden="1">
      <c r="B240" s="114"/>
      <c r="C240" s="39" t="s">
        <v>105</v>
      </c>
      <c r="D240" s="131" t="s">
        <v>376</v>
      </c>
      <c r="E240" s="135" t="s">
        <v>37</v>
      </c>
      <c r="F240" s="135" t="s">
        <v>18</v>
      </c>
      <c r="G240" s="81" t="s">
        <v>250</v>
      </c>
      <c r="H240" s="87">
        <v>200</v>
      </c>
      <c r="I240" s="85">
        <f t="shared" si="26"/>
        <v>0</v>
      </c>
      <c r="J240" s="85">
        <v>3000000</v>
      </c>
      <c r="K240" s="85">
        <v>0</v>
      </c>
      <c r="L240" s="76">
        <v>-3000000</v>
      </c>
      <c r="M240" s="134">
        <v>0</v>
      </c>
    </row>
    <row r="241" spans="2:13" ht="37.5" hidden="1">
      <c r="B241" s="114"/>
      <c r="C241" s="39" t="s">
        <v>247</v>
      </c>
      <c r="D241" s="131" t="s">
        <v>376</v>
      </c>
      <c r="E241" s="135" t="s">
        <v>37</v>
      </c>
      <c r="F241" s="135" t="s">
        <v>18</v>
      </c>
      <c r="G241" s="81" t="s">
        <v>250</v>
      </c>
      <c r="H241" s="87">
        <v>400</v>
      </c>
      <c r="I241" s="85">
        <f t="shared" si="26"/>
        <v>0</v>
      </c>
      <c r="J241" s="85"/>
      <c r="K241" s="85"/>
      <c r="L241" s="76"/>
      <c r="M241" s="134"/>
    </row>
    <row r="242" spans="2:13" ht="37.5">
      <c r="B242" s="114"/>
      <c r="C242" s="39" t="s">
        <v>243</v>
      </c>
      <c r="D242" s="131" t="s">
        <v>376</v>
      </c>
      <c r="E242" s="135" t="s">
        <v>37</v>
      </c>
      <c r="F242" s="135" t="s">
        <v>18</v>
      </c>
      <c r="G242" s="81" t="s">
        <v>251</v>
      </c>
      <c r="H242" s="87"/>
      <c r="I242" s="85">
        <f t="shared" si="26"/>
        <v>13000000</v>
      </c>
      <c r="J242" s="85"/>
      <c r="K242" s="85"/>
      <c r="L242" s="76">
        <f>L246+L243</f>
        <v>13000000</v>
      </c>
      <c r="M242" s="134"/>
    </row>
    <row r="243" spans="2:13" ht="225">
      <c r="B243" s="114"/>
      <c r="C243" s="39" t="s">
        <v>245</v>
      </c>
      <c r="D243" s="131" t="s">
        <v>376</v>
      </c>
      <c r="E243" s="135" t="s">
        <v>37</v>
      </c>
      <c r="F243" s="135" t="s">
        <v>18</v>
      </c>
      <c r="G243" s="81" t="s">
        <v>252</v>
      </c>
      <c r="H243" s="87"/>
      <c r="I243" s="85">
        <f t="shared" si="26"/>
        <v>10000000</v>
      </c>
      <c r="J243" s="85"/>
      <c r="K243" s="85"/>
      <c r="L243" s="76">
        <f>L244+L245</f>
        <v>10000000</v>
      </c>
      <c r="M243" s="134"/>
    </row>
    <row r="244" spans="2:13" ht="37.5">
      <c r="B244" s="114"/>
      <c r="C244" s="39" t="s">
        <v>105</v>
      </c>
      <c r="D244" s="131" t="s">
        <v>376</v>
      </c>
      <c r="E244" s="135" t="s">
        <v>37</v>
      </c>
      <c r="F244" s="135" t="s">
        <v>18</v>
      </c>
      <c r="G244" s="81" t="s">
        <v>252</v>
      </c>
      <c r="H244" s="87">
        <v>200</v>
      </c>
      <c r="I244" s="85">
        <f t="shared" si="26"/>
        <v>6779700</v>
      </c>
      <c r="J244" s="85"/>
      <c r="K244" s="85"/>
      <c r="L244" s="76">
        <v>6779700</v>
      </c>
      <c r="M244" s="134"/>
    </row>
    <row r="245" spans="2:13" ht="37.5">
      <c r="B245" s="114"/>
      <c r="C245" s="39" t="s">
        <v>247</v>
      </c>
      <c r="D245" s="131" t="s">
        <v>376</v>
      </c>
      <c r="E245" s="135" t="s">
        <v>37</v>
      </c>
      <c r="F245" s="135" t="s">
        <v>18</v>
      </c>
      <c r="G245" s="81" t="s">
        <v>252</v>
      </c>
      <c r="H245" s="87">
        <v>400</v>
      </c>
      <c r="I245" s="85">
        <f t="shared" si="26"/>
        <v>3220300</v>
      </c>
      <c r="J245" s="85"/>
      <c r="K245" s="85"/>
      <c r="L245" s="76">
        <v>3220300</v>
      </c>
      <c r="M245" s="134"/>
    </row>
    <row r="246" spans="2:13" ht="225">
      <c r="B246" s="114"/>
      <c r="C246" s="39" t="s">
        <v>249</v>
      </c>
      <c r="D246" s="131" t="s">
        <v>376</v>
      </c>
      <c r="E246" s="135" t="s">
        <v>37</v>
      </c>
      <c r="F246" s="135" t="s">
        <v>18</v>
      </c>
      <c r="G246" s="81" t="s">
        <v>253</v>
      </c>
      <c r="H246" s="87"/>
      <c r="I246" s="85">
        <f t="shared" si="26"/>
        <v>3000000</v>
      </c>
      <c r="J246" s="85"/>
      <c r="K246" s="85"/>
      <c r="L246" s="76">
        <f>L247</f>
        <v>3000000</v>
      </c>
      <c r="M246" s="134"/>
    </row>
    <row r="247" spans="2:13" ht="37.5">
      <c r="B247" s="114"/>
      <c r="C247" s="39" t="s">
        <v>105</v>
      </c>
      <c r="D247" s="131" t="s">
        <v>376</v>
      </c>
      <c r="E247" s="135" t="s">
        <v>37</v>
      </c>
      <c r="F247" s="135" t="s">
        <v>18</v>
      </c>
      <c r="G247" s="81" t="s">
        <v>253</v>
      </c>
      <c r="H247" s="87">
        <v>200</v>
      </c>
      <c r="I247" s="85">
        <f t="shared" si="26"/>
        <v>3000000</v>
      </c>
      <c r="J247" s="85"/>
      <c r="K247" s="85"/>
      <c r="L247" s="76">
        <v>3000000</v>
      </c>
      <c r="M247" s="134"/>
    </row>
    <row r="248" spans="2:13">
      <c r="B248" s="114"/>
      <c r="C248" s="39" t="s">
        <v>73</v>
      </c>
      <c r="D248" s="131" t="s">
        <v>376</v>
      </c>
      <c r="E248" s="135" t="s">
        <v>39</v>
      </c>
      <c r="F248" s="135"/>
      <c r="G248" s="81"/>
      <c r="H248" s="82"/>
      <c r="I248" s="85">
        <f t="shared" si="26"/>
        <v>124675500</v>
      </c>
      <c r="J248" s="85">
        <f>J249+J255</f>
        <v>106045900</v>
      </c>
      <c r="K248" s="85">
        <f>K249+K255</f>
        <v>-2870400</v>
      </c>
      <c r="L248" s="76">
        <f>L249+L255</f>
        <v>21500000</v>
      </c>
      <c r="M248" s="134">
        <f>M249+M255</f>
        <v>0</v>
      </c>
    </row>
    <row r="249" spans="2:13">
      <c r="B249" s="114"/>
      <c r="C249" s="39" t="s">
        <v>74</v>
      </c>
      <c r="D249" s="131" t="s">
        <v>376</v>
      </c>
      <c r="E249" s="135" t="s">
        <v>39</v>
      </c>
      <c r="F249" s="135" t="s">
        <v>20</v>
      </c>
      <c r="G249" s="81"/>
      <c r="H249" s="82"/>
      <c r="I249" s="85">
        <f t="shared" si="26"/>
        <v>26960000</v>
      </c>
      <c r="J249" s="85">
        <f>J250</f>
        <v>5460000</v>
      </c>
      <c r="K249" s="85">
        <f>K250</f>
        <v>0</v>
      </c>
      <c r="L249" s="76">
        <f>L250</f>
        <v>21500000</v>
      </c>
      <c r="M249" s="134">
        <f>M250</f>
        <v>0</v>
      </c>
    </row>
    <row r="250" spans="2:13" ht="37.5">
      <c r="B250" s="114"/>
      <c r="C250" s="39" t="s">
        <v>343</v>
      </c>
      <c r="D250" s="131" t="s">
        <v>376</v>
      </c>
      <c r="E250" s="135" t="s">
        <v>39</v>
      </c>
      <c r="F250" s="135" t="s">
        <v>20</v>
      </c>
      <c r="G250" s="81">
        <v>9900000000</v>
      </c>
      <c r="H250" s="82"/>
      <c r="I250" s="85">
        <f t="shared" si="26"/>
        <v>26960000</v>
      </c>
      <c r="J250" s="85">
        <f>J253</f>
        <v>5460000</v>
      </c>
      <c r="K250" s="85">
        <f>K253</f>
        <v>0</v>
      </c>
      <c r="L250" s="76">
        <f>L253+L251</f>
        <v>21500000</v>
      </c>
      <c r="M250" s="134">
        <f>M253</f>
        <v>0</v>
      </c>
    </row>
    <row r="251" spans="2:13" ht="37.5">
      <c r="B251" s="114"/>
      <c r="C251" s="39" t="s">
        <v>348</v>
      </c>
      <c r="D251" s="131" t="s">
        <v>376</v>
      </c>
      <c r="E251" s="135" t="s">
        <v>39</v>
      </c>
      <c r="F251" s="135" t="s">
        <v>20</v>
      </c>
      <c r="G251" s="81">
        <v>9900010580</v>
      </c>
      <c r="H251" s="82"/>
      <c r="I251" s="85">
        <f t="shared" si="26"/>
        <v>20000000</v>
      </c>
      <c r="J251" s="85"/>
      <c r="K251" s="85"/>
      <c r="L251" s="76">
        <f>L252</f>
        <v>20000000</v>
      </c>
      <c r="M251" s="134"/>
    </row>
    <row r="252" spans="2:13">
      <c r="B252" s="114"/>
      <c r="C252" s="39" t="s">
        <v>144</v>
      </c>
      <c r="D252" s="131" t="s">
        <v>376</v>
      </c>
      <c r="E252" s="135" t="s">
        <v>39</v>
      </c>
      <c r="F252" s="135" t="s">
        <v>20</v>
      </c>
      <c r="G252" s="81">
        <v>9900010580</v>
      </c>
      <c r="H252" s="82" t="s">
        <v>145</v>
      </c>
      <c r="I252" s="85">
        <f t="shared" si="26"/>
        <v>20000000</v>
      </c>
      <c r="J252" s="85"/>
      <c r="K252" s="85"/>
      <c r="L252" s="76">
        <v>20000000</v>
      </c>
      <c r="M252" s="134"/>
    </row>
    <row r="253" spans="2:13" ht="56.25">
      <c r="B253" s="114"/>
      <c r="C253" s="39" t="s">
        <v>349</v>
      </c>
      <c r="D253" s="131" t="s">
        <v>376</v>
      </c>
      <c r="E253" s="135" t="s">
        <v>39</v>
      </c>
      <c r="F253" s="135" t="s">
        <v>20</v>
      </c>
      <c r="G253" s="81">
        <v>9900010620</v>
      </c>
      <c r="H253" s="82"/>
      <c r="I253" s="85">
        <f t="shared" si="26"/>
        <v>6960000</v>
      </c>
      <c r="J253" s="85">
        <f>J254</f>
        <v>5460000</v>
      </c>
      <c r="K253" s="85">
        <f>K254</f>
        <v>0</v>
      </c>
      <c r="L253" s="76">
        <f>L254</f>
        <v>1500000</v>
      </c>
      <c r="M253" s="134">
        <f>M254</f>
        <v>0</v>
      </c>
    </row>
    <row r="254" spans="2:13">
      <c r="B254" s="114"/>
      <c r="C254" s="39" t="s">
        <v>144</v>
      </c>
      <c r="D254" s="131" t="s">
        <v>376</v>
      </c>
      <c r="E254" s="135" t="s">
        <v>39</v>
      </c>
      <c r="F254" s="135" t="s">
        <v>20</v>
      </c>
      <c r="G254" s="81">
        <v>9900010620</v>
      </c>
      <c r="H254" s="82" t="s">
        <v>145</v>
      </c>
      <c r="I254" s="85">
        <f t="shared" si="26"/>
        <v>6960000</v>
      </c>
      <c r="J254" s="85">
        <v>5460000</v>
      </c>
      <c r="K254" s="85"/>
      <c r="L254" s="76">
        <v>1500000</v>
      </c>
      <c r="M254" s="134"/>
    </row>
    <row r="255" spans="2:13">
      <c r="B255" s="114"/>
      <c r="C255" s="39" t="s">
        <v>75</v>
      </c>
      <c r="D255" s="131" t="s">
        <v>376</v>
      </c>
      <c r="E255" s="135" t="s">
        <v>39</v>
      </c>
      <c r="F255" s="135" t="s">
        <v>23</v>
      </c>
      <c r="G255" s="81"/>
      <c r="H255" s="82"/>
      <c r="I255" s="85">
        <f t="shared" si="26"/>
        <v>97715500</v>
      </c>
      <c r="J255" s="85">
        <f>J256+J262</f>
        <v>100585900</v>
      </c>
      <c r="K255" s="85">
        <f>K256+K262</f>
        <v>-2870400</v>
      </c>
      <c r="L255" s="76">
        <f>L256+L262</f>
        <v>0</v>
      </c>
      <c r="M255" s="134">
        <f>M256+M262</f>
        <v>0</v>
      </c>
    </row>
    <row r="256" spans="2:13" ht="37.5">
      <c r="B256" s="133"/>
      <c r="C256" s="39" t="s">
        <v>211</v>
      </c>
      <c r="D256" s="131" t="s">
        <v>376</v>
      </c>
      <c r="E256" s="135" t="s">
        <v>39</v>
      </c>
      <c r="F256" s="135" t="s">
        <v>23</v>
      </c>
      <c r="G256" s="81">
        <v>600000000</v>
      </c>
      <c r="H256" s="82"/>
      <c r="I256" s="85">
        <f t="shared" si="26"/>
        <v>9593000</v>
      </c>
      <c r="J256" s="85">
        <f>J257</f>
        <v>8671200</v>
      </c>
      <c r="K256" s="85">
        <f>K257</f>
        <v>921800</v>
      </c>
      <c r="L256" s="76">
        <f>L257</f>
        <v>0</v>
      </c>
      <c r="M256" s="134">
        <f>M257</f>
        <v>0</v>
      </c>
    </row>
    <row r="257" spans="2:13">
      <c r="B257" s="114"/>
      <c r="C257" s="39" t="s">
        <v>212</v>
      </c>
      <c r="D257" s="131" t="s">
        <v>376</v>
      </c>
      <c r="E257" s="135" t="s">
        <v>39</v>
      </c>
      <c r="F257" s="135" t="s">
        <v>23</v>
      </c>
      <c r="G257" s="81">
        <v>601000000</v>
      </c>
      <c r="H257" s="82"/>
      <c r="I257" s="85">
        <f t="shared" si="26"/>
        <v>9593000</v>
      </c>
      <c r="J257" s="85">
        <f>J260+J258</f>
        <v>8671200</v>
      </c>
      <c r="K257" s="85">
        <f>K260+K258</f>
        <v>921800</v>
      </c>
      <c r="L257" s="76">
        <f>L260+L258</f>
        <v>0</v>
      </c>
      <c r="M257" s="134">
        <f>M260+M258</f>
        <v>0</v>
      </c>
    </row>
    <row r="258" spans="2:13" ht="37.5">
      <c r="B258" s="114"/>
      <c r="C258" s="39" t="s">
        <v>213</v>
      </c>
      <c r="D258" s="131" t="s">
        <v>376</v>
      </c>
      <c r="E258" s="135" t="s">
        <v>39</v>
      </c>
      <c r="F258" s="135" t="s">
        <v>23</v>
      </c>
      <c r="G258" s="81">
        <v>6010010680</v>
      </c>
      <c r="H258" s="82"/>
      <c r="I258" s="85">
        <f t="shared" si="26"/>
        <v>4309200</v>
      </c>
      <c r="J258" s="85">
        <f>J259</f>
        <v>0</v>
      </c>
      <c r="K258" s="85">
        <f>K259</f>
        <v>0</v>
      </c>
      <c r="L258" s="76">
        <f>L259</f>
        <v>4309200</v>
      </c>
      <c r="M258" s="134">
        <f>M259</f>
        <v>0</v>
      </c>
    </row>
    <row r="259" spans="2:13">
      <c r="B259" s="114"/>
      <c r="C259" s="39" t="s">
        <v>144</v>
      </c>
      <c r="D259" s="131" t="s">
        <v>376</v>
      </c>
      <c r="E259" s="135" t="s">
        <v>39</v>
      </c>
      <c r="F259" s="135" t="s">
        <v>23</v>
      </c>
      <c r="G259" s="81">
        <v>6010010680</v>
      </c>
      <c r="H259" s="82" t="s">
        <v>145</v>
      </c>
      <c r="I259" s="85">
        <f t="shared" si="26"/>
        <v>4309200</v>
      </c>
      <c r="J259" s="85"/>
      <c r="K259" s="85"/>
      <c r="L259" s="76">
        <v>4309200</v>
      </c>
      <c r="M259" s="134"/>
    </row>
    <row r="260" spans="2:13" ht="37.5">
      <c r="B260" s="114"/>
      <c r="C260" s="39" t="s">
        <v>214</v>
      </c>
      <c r="D260" s="131" t="s">
        <v>376</v>
      </c>
      <c r="E260" s="135" t="s">
        <v>39</v>
      </c>
      <c r="F260" s="135" t="s">
        <v>23</v>
      </c>
      <c r="G260" s="81" t="s">
        <v>215</v>
      </c>
      <c r="H260" s="82"/>
      <c r="I260" s="85">
        <f t="shared" si="26"/>
        <v>5283800</v>
      </c>
      <c r="J260" s="85">
        <f>J261</f>
        <v>8671200</v>
      </c>
      <c r="K260" s="85">
        <f>K261</f>
        <v>921800</v>
      </c>
      <c r="L260" s="76">
        <f>L261</f>
        <v>-4309200</v>
      </c>
      <c r="M260" s="134">
        <f>M261</f>
        <v>0</v>
      </c>
    </row>
    <row r="261" spans="2:13">
      <c r="B261" s="114"/>
      <c r="C261" s="39" t="s">
        <v>144</v>
      </c>
      <c r="D261" s="131" t="s">
        <v>376</v>
      </c>
      <c r="E261" s="135" t="s">
        <v>39</v>
      </c>
      <c r="F261" s="135" t="s">
        <v>23</v>
      </c>
      <c r="G261" s="81" t="s">
        <v>215</v>
      </c>
      <c r="H261" s="82" t="s">
        <v>145</v>
      </c>
      <c r="I261" s="85">
        <f t="shared" si="26"/>
        <v>5283800</v>
      </c>
      <c r="J261" s="85">
        <v>8671200</v>
      </c>
      <c r="K261" s="85">
        <v>921800</v>
      </c>
      <c r="L261" s="76">
        <v>-4309200</v>
      </c>
      <c r="M261" s="134"/>
    </row>
    <row r="262" spans="2:13" ht="56.25">
      <c r="B262" s="114"/>
      <c r="C262" s="39" t="s">
        <v>241</v>
      </c>
      <c r="D262" s="131" t="s">
        <v>376</v>
      </c>
      <c r="E262" s="135" t="s">
        <v>39</v>
      </c>
      <c r="F262" s="135" t="s">
        <v>23</v>
      </c>
      <c r="G262" s="81">
        <v>6500000000</v>
      </c>
      <c r="H262" s="82"/>
      <c r="I262" s="85">
        <f t="shared" si="26"/>
        <v>88122500</v>
      </c>
      <c r="J262" s="85">
        <f>J263</f>
        <v>91914700</v>
      </c>
      <c r="K262" s="85">
        <f>K263</f>
        <v>-3792200</v>
      </c>
      <c r="L262" s="76">
        <f>L263</f>
        <v>0</v>
      </c>
      <c r="M262" s="134">
        <f>M263</f>
        <v>0</v>
      </c>
    </row>
    <row r="263" spans="2:13">
      <c r="B263" s="114"/>
      <c r="C263" s="39" t="s">
        <v>382</v>
      </c>
      <c r="D263" s="131" t="s">
        <v>376</v>
      </c>
      <c r="E263" s="135" t="s">
        <v>39</v>
      </c>
      <c r="F263" s="135" t="s">
        <v>23</v>
      </c>
      <c r="G263" s="81">
        <v>6520000000</v>
      </c>
      <c r="H263" s="82"/>
      <c r="I263" s="85">
        <f t="shared" si="26"/>
        <v>88122500</v>
      </c>
      <c r="J263" s="85">
        <f>J266</f>
        <v>91914700</v>
      </c>
      <c r="K263" s="85">
        <f>K266</f>
        <v>-3792200</v>
      </c>
      <c r="L263" s="76">
        <f>L266+L264</f>
        <v>0</v>
      </c>
      <c r="M263" s="134">
        <f>M266</f>
        <v>0</v>
      </c>
    </row>
    <row r="264" spans="2:13" ht="75">
      <c r="B264" s="114"/>
      <c r="C264" s="39" t="s">
        <v>255</v>
      </c>
      <c r="D264" s="131" t="s">
        <v>376</v>
      </c>
      <c r="E264" s="135" t="s">
        <v>39</v>
      </c>
      <c r="F264" s="135" t="s">
        <v>23</v>
      </c>
      <c r="G264" s="81" t="s">
        <v>256</v>
      </c>
      <c r="H264" s="82"/>
      <c r="I264" s="85">
        <f t="shared" ref="I264:I327" si="30">SUM(J264:M264)</f>
        <v>37246600</v>
      </c>
      <c r="J264" s="85"/>
      <c r="K264" s="85"/>
      <c r="L264" s="76">
        <f>L265</f>
        <v>37246600</v>
      </c>
      <c r="M264" s="134"/>
    </row>
    <row r="265" spans="2:13" ht="37.5">
      <c r="B265" s="114"/>
      <c r="C265" s="39" t="s">
        <v>247</v>
      </c>
      <c r="D265" s="131" t="s">
        <v>376</v>
      </c>
      <c r="E265" s="135" t="s">
        <v>39</v>
      </c>
      <c r="F265" s="135" t="s">
        <v>23</v>
      </c>
      <c r="G265" s="81" t="s">
        <v>256</v>
      </c>
      <c r="H265" s="82" t="s">
        <v>257</v>
      </c>
      <c r="I265" s="85">
        <f t="shared" si="30"/>
        <v>37246600</v>
      </c>
      <c r="J265" s="85"/>
      <c r="K265" s="85"/>
      <c r="L265" s="76">
        <v>37246600</v>
      </c>
      <c r="M265" s="134"/>
    </row>
    <row r="266" spans="2:13" ht="75">
      <c r="B266" s="114"/>
      <c r="C266" s="39" t="s">
        <v>255</v>
      </c>
      <c r="D266" s="131" t="s">
        <v>376</v>
      </c>
      <c r="E266" s="135" t="s">
        <v>39</v>
      </c>
      <c r="F266" s="135" t="s">
        <v>23</v>
      </c>
      <c r="G266" s="81" t="s">
        <v>258</v>
      </c>
      <c r="H266" s="82"/>
      <c r="I266" s="85">
        <f t="shared" si="30"/>
        <v>50875900</v>
      </c>
      <c r="J266" s="85">
        <f>J267+J268</f>
        <v>91914700</v>
      </c>
      <c r="K266" s="85">
        <f>K267+K268</f>
        <v>-3792200</v>
      </c>
      <c r="L266" s="76">
        <f>L267+L268</f>
        <v>-37246600</v>
      </c>
      <c r="M266" s="134">
        <f>M267+M268</f>
        <v>0</v>
      </c>
    </row>
    <row r="267" spans="2:13" ht="37.5">
      <c r="B267" s="114"/>
      <c r="C267" s="39" t="s">
        <v>105</v>
      </c>
      <c r="D267" s="131" t="s">
        <v>376</v>
      </c>
      <c r="E267" s="135" t="s">
        <v>39</v>
      </c>
      <c r="F267" s="135" t="s">
        <v>23</v>
      </c>
      <c r="G267" s="81" t="s">
        <v>258</v>
      </c>
      <c r="H267" s="82" t="s">
        <v>106</v>
      </c>
      <c r="I267" s="85">
        <f t="shared" si="30"/>
        <v>85132.1</v>
      </c>
      <c r="J267" s="85">
        <v>100000</v>
      </c>
      <c r="K267" s="85"/>
      <c r="L267" s="76">
        <v>-14867.9</v>
      </c>
      <c r="M267" s="134"/>
    </row>
    <row r="268" spans="2:13" ht="37.5">
      <c r="B268" s="114"/>
      <c r="C268" s="39" t="s">
        <v>247</v>
      </c>
      <c r="D268" s="131" t="s">
        <v>376</v>
      </c>
      <c r="E268" s="135" t="s">
        <v>39</v>
      </c>
      <c r="F268" s="135" t="s">
        <v>23</v>
      </c>
      <c r="G268" s="81" t="s">
        <v>258</v>
      </c>
      <c r="H268" s="82" t="s">
        <v>257</v>
      </c>
      <c r="I268" s="85">
        <f t="shared" si="30"/>
        <v>50790767.899999999</v>
      </c>
      <c r="J268" s="85">
        <v>91814700</v>
      </c>
      <c r="K268" s="85">
        <v>-3792200</v>
      </c>
      <c r="L268" s="76">
        <v>-37231732.100000001</v>
      </c>
      <c r="M268" s="134"/>
    </row>
    <row r="269" spans="2:13">
      <c r="B269" s="114"/>
      <c r="C269" s="36" t="s">
        <v>78</v>
      </c>
      <c r="D269" s="131" t="s">
        <v>376</v>
      </c>
      <c r="E269" s="135" t="s">
        <v>29</v>
      </c>
      <c r="F269" s="135" t="s">
        <v>86</v>
      </c>
      <c r="G269" s="81"/>
      <c r="H269" s="82"/>
      <c r="I269" s="85">
        <f t="shared" si="30"/>
        <v>6439400</v>
      </c>
      <c r="J269" s="85">
        <f t="shared" ref="J269:M271" si="31">J270</f>
        <v>333000</v>
      </c>
      <c r="K269" s="85">
        <f t="shared" si="31"/>
        <v>0</v>
      </c>
      <c r="L269" s="76">
        <f t="shared" si="31"/>
        <v>6106400</v>
      </c>
      <c r="M269" s="134">
        <f t="shared" si="31"/>
        <v>0</v>
      </c>
    </row>
    <row r="270" spans="2:13">
      <c r="B270" s="114"/>
      <c r="C270" s="39" t="s">
        <v>383</v>
      </c>
      <c r="D270" s="131" t="s">
        <v>376</v>
      </c>
      <c r="E270" s="135" t="s">
        <v>29</v>
      </c>
      <c r="F270" s="135" t="s">
        <v>16</v>
      </c>
      <c r="G270" s="81"/>
      <c r="H270" s="82"/>
      <c r="I270" s="85">
        <f t="shared" si="30"/>
        <v>6439400</v>
      </c>
      <c r="J270" s="85">
        <f t="shared" si="31"/>
        <v>333000</v>
      </c>
      <c r="K270" s="85">
        <f t="shared" si="31"/>
        <v>0</v>
      </c>
      <c r="L270" s="76">
        <f t="shared" si="31"/>
        <v>6106400</v>
      </c>
      <c r="M270" s="134">
        <f t="shared" si="31"/>
        <v>0</v>
      </c>
    </row>
    <row r="271" spans="2:13" ht="56.25">
      <c r="B271" s="114"/>
      <c r="C271" s="39" t="s">
        <v>241</v>
      </c>
      <c r="D271" s="131" t="s">
        <v>376</v>
      </c>
      <c r="E271" s="135" t="s">
        <v>29</v>
      </c>
      <c r="F271" s="135" t="s">
        <v>16</v>
      </c>
      <c r="G271" s="81">
        <v>6500000000</v>
      </c>
      <c r="H271" s="82"/>
      <c r="I271" s="85">
        <f t="shared" si="30"/>
        <v>6439400</v>
      </c>
      <c r="J271" s="85">
        <f t="shared" si="31"/>
        <v>333000</v>
      </c>
      <c r="K271" s="85">
        <f t="shared" si="31"/>
        <v>0</v>
      </c>
      <c r="L271" s="76">
        <f t="shared" si="31"/>
        <v>6106400</v>
      </c>
      <c r="M271" s="134">
        <f t="shared" si="31"/>
        <v>0</v>
      </c>
    </row>
    <row r="272" spans="2:13">
      <c r="B272" s="114"/>
      <c r="C272" s="39" t="s">
        <v>287</v>
      </c>
      <c r="D272" s="131" t="s">
        <v>376</v>
      </c>
      <c r="E272" s="135" t="s">
        <v>29</v>
      </c>
      <c r="F272" s="135" t="s">
        <v>16</v>
      </c>
      <c r="G272" s="81">
        <v>6580000000</v>
      </c>
      <c r="H272" s="82"/>
      <c r="I272" s="85">
        <f t="shared" si="30"/>
        <v>6439400</v>
      </c>
      <c r="J272" s="85">
        <f>J273</f>
        <v>333000</v>
      </c>
      <c r="K272" s="85">
        <f>K273</f>
        <v>0</v>
      </c>
      <c r="L272" s="76">
        <f>L273+L276</f>
        <v>6106400</v>
      </c>
      <c r="M272" s="134">
        <f>M273</f>
        <v>0</v>
      </c>
    </row>
    <row r="273" spans="1:1024">
      <c r="B273" s="114"/>
      <c r="C273" s="39" t="s">
        <v>288</v>
      </c>
      <c r="D273" s="131" t="s">
        <v>376</v>
      </c>
      <c r="E273" s="135" t="s">
        <v>29</v>
      </c>
      <c r="F273" s="135" t="s">
        <v>16</v>
      </c>
      <c r="G273" s="81">
        <v>6580010890</v>
      </c>
      <c r="H273" s="82"/>
      <c r="I273" s="85">
        <f t="shared" si="30"/>
        <v>333000</v>
      </c>
      <c r="J273" s="85">
        <f>J274</f>
        <v>333000</v>
      </c>
      <c r="K273" s="85">
        <f>K274</f>
        <v>0</v>
      </c>
      <c r="L273" s="76">
        <f>L274+L275</f>
        <v>0</v>
      </c>
      <c r="M273" s="134">
        <f>M274</f>
        <v>0</v>
      </c>
    </row>
    <row r="274" spans="1:1024" ht="37.5">
      <c r="B274" s="114"/>
      <c r="C274" s="39" t="s">
        <v>105</v>
      </c>
      <c r="D274" s="131" t="s">
        <v>376</v>
      </c>
      <c r="E274" s="135" t="s">
        <v>29</v>
      </c>
      <c r="F274" s="135" t="s">
        <v>16</v>
      </c>
      <c r="G274" s="81">
        <v>6580010890</v>
      </c>
      <c r="H274" s="82" t="s">
        <v>106</v>
      </c>
      <c r="I274" s="85">
        <f t="shared" si="30"/>
        <v>133500</v>
      </c>
      <c r="J274" s="85">
        <v>333000</v>
      </c>
      <c r="K274" s="85"/>
      <c r="L274" s="76">
        <v>-199500</v>
      </c>
      <c r="M274" s="134"/>
    </row>
    <row r="275" spans="1:1024" ht="37.5">
      <c r="B275" s="114"/>
      <c r="C275" s="39" t="s">
        <v>247</v>
      </c>
      <c r="D275" s="131" t="s">
        <v>376</v>
      </c>
      <c r="E275" s="135" t="s">
        <v>29</v>
      </c>
      <c r="F275" s="135" t="s">
        <v>16</v>
      </c>
      <c r="G275" s="81">
        <v>6580010890</v>
      </c>
      <c r="H275" s="82" t="s">
        <v>257</v>
      </c>
      <c r="I275" s="85">
        <f t="shared" si="30"/>
        <v>199500</v>
      </c>
      <c r="J275" s="85"/>
      <c r="K275" s="85"/>
      <c r="L275" s="76">
        <v>199500</v>
      </c>
      <c r="M275" s="134"/>
    </row>
    <row r="276" spans="1:1024" ht="75">
      <c r="B276" s="114"/>
      <c r="C276" s="39" t="s">
        <v>289</v>
      </c>
      <c r="D276" s="131" t="s">
        <v>376</v>
      </c>
      <c r="E276" s="135" t="s">
        <v>29</v>
      </c>
      <c r="F276" s="135" t="s">
        <v>16</v>
      </c>
      <c r="G276" s="81" t="s">
        <v>290</v>
      </c>
      <c r="H276" s="82"/>
      <c r="I276" s="85">
        <f t="shared" si="30"/>
        <v>6106400</v>
      </c>
      <c r="J276" s="85"/>
      <c r="K276" s="85"/>
      <c r="L276" s="76">
        <f>L277</f>
        <v>6106400</v>
      </c>
      <c r="M276" s="134"/>
    </row>
    <row r="277" spans="1:1024" ht="37.5">
      <c r="B277" s="114"/>
      <c r="C277" s="39" t="s">
        <v>247</v>
      </c>
      <c r="D277" s="131" t="s">
        <v>376</v>
      </c>
      <c r="E277" s="135" t="s">
        <v>29</v>
      </c>
      <c r="F277" s="135" t="s">
        <v>16</v>
      </c>
      <c r="G277" s="81" t="s">
        <v>290</v>
      </c>
      <c r="H277" s="82" t="s">
        <v>257</v>
      </c>
      <c r="I277" s="85">
        <f t="shared" si="30"/>
        <v>6106400</v>
      </c>
      <c r="J277" s="85"/>
      <c r="K277" s="85"/>
      <c r="L277" s="76">
        <v>6106400</v>
      </c>
      <c r="M277" s="134"/>
    </row>
    <row r="278" spans="1:1024" s="113" customFormat="1" ht="37.5">
      <c r="A278" s="111"/>
      <c r="B278" s="114" t="s">
        <v>42</v>
      </c>
      <c r="C278" s="30" t="s">
        <v>384</v>
      </c>
      <c r="D278" s="30">
        <v>905</v>
      </c>
      <c r="E278" s="138"/>
      <c r="F278" s="138"/>
      <c r="G278" s="88"/>
      <c r="H278" s="89"/>
      <c r="I278" s="129">
        <f t="shared" si="30"/>
        <v>53428300</v>
      </c>
      <c r="J278" s="129">
        <f>J279+J291+J297</f>
        <v>53428300</v>
      </c>
      <c r="K278" s="129">
        <f>K279+K291+K297</f>
        <v>0</v>
      </c>
      <c r="L278" s="74">
        <f>L279+L291+L297</f>
        <v>0</v>
      </c>
      <c r="M278" s="130">
        <f>M279+M291+M297</f>
        <v>0</v>
      </c>
      <c r="AKH278" s="42"/>
      <c r="AKI278"/>
      <c r="AKJ278"/>
      <c r="AKK278"/>
      <c r="AKL278"/>
      <c r="AKM278"/>
      <c r="AKN278"/>
      <c r="AKO278"/>
      <c r="AKP278"/>
      <c r="AKQ278"/>
      <c r="AKR278"/>
      <c r="AKS278"/>
      <c r="AKT278"/>
      <c r="AKU278"/>
      <c r="AKV278"/>
      <c r="AKW278"/>
      <c r="AKX278"/>
      <c r="AKY278"/>
      <c r="AKZ278"/>
      <c r="ALA278"/>
      <c r="ALB278"/>
      <c r="ALC278"/>
      <c r="ALD278"/>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row>
    <row r="279" spans="1:1024">
      <c r="B279" s="114"/>
      <c r="C279" s="39" t="s">
        <v>15</v>
      </c>
      <c r="D279" s="39">
        <v>905</v>
      </c>
      <c r="E279" s="135" t="s">
        <v>16</v>
      </c>
      <c r="F279" s="135" t="s">
        <v>86</v>
      </c>
      <c r="G279" s="81"/>
      <c r="H279" s="82"/>
      <c r="I279" s="85">
        <f t="shared" si="30"/>
        <v>33428300</v>
      </c>
      <c r="J279" s="85">
        <f>J280+J286</f>
        <v>33428300</v>
      </c>
      <c r="K279" s="85">
        <f>K280+K286</f>
        <v>0</v>
      </c>
      <c r="L279" s="76">
        <f>L280+L286</f>
        <v>0</v>
      </c>
      <c r="M279" s="134">
        <f>M280+M286</f>
        <v>0</v>
      </c>
    </row>
    <row r="280" spans="1:1024" ht="37.5">
      <c r="B280" s="114"/>
      <c r="C280" s="39" t="s">
        <v>385</v>
      </c>
      <c r="D280" s="39">
        <v>905</v>
      </c>
      <c r="E280" s="135" t="s">
        <v>16</v>
      </c>
      <c r="F280" s="135" t="s">
        <v>27</v>
      </c>
      <c r="G280" s="81"/>
      <c r="H280" s="82"/>
      <c r="I280" s="85">
        <f t="shared" si="30"/>
        <v>28315500</v>
      </c>
      <c r="J280" s="85">
        <f t="shared" ref="J280:M282" si="32">J281</f>
        <v>28315500</v>
      </c>
      <c r="K280" s="85">
        <f t="shared" si="32"/>
        <v>0</v>
      </c>
      <c r="L280" s="76">
        <f t="shared" si="32"/>
        <v>0</v>
      </c>
      <c r="M280" s="134">
        <f t="shared" si="32"/>
        <v>0</v>
      </c>
    </row>
    <row r="281" spans="1:1024" ht="37.5">
      <c r="B281" s="114"/>
      <c r="C281" s="39" t="s">
        <v>99</v>
      </c>
      <c r="D281" s="39">
        <v>905</v>
      </c>
      <c r="E281" s="135" t="s">
        <v>16</v>
      </c>
      <c r="F281" s="135" t="s">
        <v>27</v>
      </c>
      <c r="G281" s="81">
        <v>5000000000</v>
      </c>
      <c r="H281" s="82"/>
      <c r="I281" s="85">
        <f t="shared" si="30"/>
        <v>28315500</v>
      </c>
      <c r="J281" s="85">
        <f t="shared" si="32"/>
        <v>28315500</v>
      </c>
      <c r="K281" s="85">
        <f t="shared" si="32"/>
        <v>0</v>
      </c>
      <c r="L281" s="76">
        <f t="shared" si="32"/>
        <v>0</v>
      </c>
      <c r="M281" s="134">
        <f t="shared" si="32"/>
        <v>0</v>
      </c>
    </row>
    <row r="282" spans="1:1024" ht="37.5">
      <c r="B282" s="114"/>
      <c r="C282" s="39" t="s">
        <v>107</v>
      </c>
      <c r="D282" s="39">
        <v>905</v>
      </c>
      <c r="E282" s="135" t="s">
        <v>16</v>
      </c>
      <c r="F282" s="135" t="s">
        <v>27</v>
      </c>
      <c r="G282" s="81">
        <v>5020000000</v>
      </c>
      <c r="H282" s="82"/>
      <c r="I282" s="85">
        <f t="shared" si="30"/>
        <v>28315500</v>
      </c>
      <c r="J282" s="85">
        <f t="shared" si="32"/>
        <v>28315500</v>
      </c>
      <c r="K282" s="85">
        <f t="shared" si="32"/>
        <v>0</v>
      </c>
      <c r="L282" s="76">
        <f t="shared" si="32"/>
        <v>0</v>
      </c>
      <c r="M282" s="134">
        <f t="shared" si="32"/>
        <v>0</v>
      </c>
    </row>
    <row r="283" spans="1:1024" ht="37.5">
      <c r="B283" s="114"/>
      <c r="C283" s="39" t="s">
        <v>101</v>
      </c>
      <c r="D283" s="39">
        <v>905</v>
      </c>
      <c r="E283" s="135" t="s">
        <v>16</v>
      </c>
      <c r="F283" s="135" t="s">
        <v>27</v>
      </c>
      <c r="G283" s="81">
        <v>5020000190</v>
      </c>
      <c r="H283" s="82"/>
      <c r="I283" s="85">
        <f t="shared" si="30"/>
        <v>28315500</v>
      </c>
      <c r="J283" s="85">
        <f>J285+J284</f>
        <v>28315500</v>
      </c>
      <c r="K283" s="85">
        <f>K285+K284</f>
        <v>0</v>
      </c>
      <c r="L283" s="76">
        <f>L285+L284</f>
        <v>0</v>
      </c>
      <c r="M283" s="134">
        <f>M285+M284</f>
        <v>0</v>
      </c>
    </row>
    <row r="284" spans="1:1024" ht="75">
      <c r="B284" s="114"/>
      <c r="C284" s="39" t="s">
        <v>102</v>
      </c>
      <c r="D284" s="39">
        <v>905</v>
      </c>
      <c r="E284" s="135" t="s">
        <v>16</v>
      </c>
      <c r="F284" s="135" t="s">
        <v>27</v>
      </c>
      <c r="G284" s="81">
        <v>5020000190</v>
      </c>
      <c r="H284" s="82" t="s">
        <v>103</v>
      </c>
      <c r="I284" s="85">
        <f t="shared" si="30"/>
        <v>28307800</v>
      </c>
      <c r="J284" s="85">
        <v>28307800</v>
      </c>
      <c r="K284" s="85"/>
      <c r="L284" s="76"/>
      <c r="M284" s="134"/>
    </row>
    <row r="285" spans="1:1024">
      <c r="B285" s="114"/>
      <c r="C285" s="39" t="s">
        <v>108</v>
      </c>
      <c r="D285" s="39">
        <v>905</v>
      </c>
      <c r="E285" s="135" t="s">
        <v>16</v>
      </c>
      <c r="F285" s="135" t="s">
        <v>27</v>
      </c>
      <c r="G285" s="81">
        <v>5020000190</v>
      </c>
      <c r="H285" s="82" t="s">
        <v>109</v>
      </c>
      <c r="I285" s="85">
        <f t="shared" si="30"/>
        <v>7700</v>
      </c>
      <c r="J285" s="85">
        <v>7700</v>
      </c>
      <c r="K285" s="85"/>
      <c r="L285" s="76"/>
      <c r="M285" s="134"/>
    </row>
    <row r="286" spans="1:1024">
      <c r="B286" s="114"/>
      <c r="C286" s="39" t="s">
        <v>31</v>
      </c>
      <c r="D286" s="39">
        <v>905</v>
      </c>
      <c r="E286" s="135" t="s">
        <v>16</v>
      </c>
      <c r="F286" s="135" t="s">
        <v>32</v>
      </c>
      <c r="G286" s="81"/>
      <c r="H286" s="82"/>
      <c r="I286" s="85">
        <f t="shared" si="30"/>
        <v>5112800</v>
      </c>
      <c r="J286" s="85">
        <f t="shared" ref="J286:M289" si="33">J287</f>
        <v>5112800</v>
      </c>
      <c r="K286" s="85">
        <f t="shared" si="33"/>
        <v>0</v>
      </c>
      <c r="L286" s="76">
        <f t="shared" si="33"/>
        <v>0</v>
      </c>
      <c r="M286" s="134">
        <f t="shared" si="33"/>
        <v>0</v>
      </c>
    </row>
    <row r="287" spans="1:1024" ht="37.5">
      <c r="B287" s="114"/>
      <c r="C287" s="39" t="s">
        <v>99</v>
      </c>
      <c r="D287" s="39">
        <v>905</v>
      </c>
      <c r="E287" s="135" t="s">
        <v>16</v>
      </c>
      <c r="F287" s="135" t="s">
        <v>32</v>
      </c>
      <c r="G287" s="81">
        <v>500000000</v>
      </c>
      <c r="H287" s="82"/>
      <c r="I287" s="85">
        <f t="shared" si="30"/>
        <v>5112800</v>
      </c>
      <c r="J287" s="85">
        <f t="shared" si="33"/>
        <v>5112800</v>
      </c>
      <c r="K287" s="85">
        <f t="shared" si="33"/>
        <v>0</v>
      </c>
      <c r="L287" s="76">
        <f t="shared" si="33"/>
        <v>0</v>
      </c>
      <c r="M287" s="134">
        <f t="shared" si="33"/>
        <v>0</v>
      </c>
    </row>
    <row r="288" spans="1:1024" ht="37.5">
      <c r="B288" s="114"/>
      <c r="C288" s="39" t="s">
        <v>118</v>
      </c>
      <c r="D288" s="39">
        <v>905</v>
      </c>
      <c r="E288" s="135" t="s">
        <v>16</v>
      </c>
      <c r="F288" s="135" t="s">
        <v>32</v>
      </c>
      <c r="G288" s="81">
        <v>5030000000</v>
      </c>
      <c r="H288" s="82"/>
      <c r="I288" s="85">
        <f t="shared" si="30"/>
        <v>5112800</v>
      </c>
      <c r="J288" s="85">
        <f t="shared" si="33"/>
        <v>5112800</v>
      </c>
      <c r="K288" s="85">
        <f t="shared" si="33"/>
        <v>0</v>
      </c>
      <c r="L288" s="76">
        <f t="shared" si="33"/>
        <v>0</v>
      </c>
      <c r="M288" s="134">
        <f t="shared" si="33"/>
        <v>0</v>
      </c>
    </row>
    <row r="289" spans="1:1024" ht="37.5">
      <c r="B289" s="114"/>
      <c r="C289" s="39" t="s">
        <v>119</v>
      </c>
      <c r="D289" s="39">
        <v>905</v>
      </c>
      <c r="E289" s="135" t="s">
        <v>16</v>
      </c>
      <c r="F289" s="135" t="s">
        <v>32</v>
      </c>
      <c r="G289" s="81">
        <v>5030010030</v>
      </c>
      <c r="H289" s="82"/>
      <c r="I289" s="85">
        <f t="shared" si="30"/>
        <v>5112800</v>
      </c>
      <c r="J289" s="85">
        <f t="shared" si="33"/>
        <v>5112800</v>
      </c>
      <c r="K289" s="85">
        <f t="shared" si="33"/>
        <v>0</v>
      </c>
      <c r="L289" s="76">
        <f t="shared" si="33"/>
        <v>0</v>
      </c>
      <c r="M289" s="134">
        <f t="shared" si="33"/>
        <v>0</v>
      </c>
    </row>
    <row r="290" spans="1:1024" ht="37.5">
      <c r="B290" s="114"/>
      <c r="C290" s="39" t="s">
        <v>105</v>
      </c>
      <c r="D290" s="39">
        <v>905</v>
      </c>
      <c r="E290" s="135" t="s">
        <v>16</v>
      </c>
      <c r="F290" s="135" t="s">
        <v>32</v>
      </c>
      <c r="G290" s="81">
        <v>5030010030</v>
      </c>
      <c r="H290" s="82" t="s">
        <v>106</v>
      </c>
      <c r="I290" s="85">
        <f t="shared" si="30"/>
        <v>5112800</v>
      </c>
      <c r="J290" s="85">
        <v>5112800</v>
      </c>
      <c r="K290" s="85"/>
      <c r="L290" s="76"/>
      <c r="M290" s="134"/>
    </row>
    <row r="291" spans="1:1024" ht="37.5">
      <c r="B291" s="114"/>
      <c r="C291" s="39" t="s">
        <v>85</v>
      </c>
      <c r="D291" s="39">
        <v>905</v>
      </c>
      <c r="E291" s="135" t="s">
        <v>41</v>
      </c>
      <c r="F291" s="135" t="s">
        <v>86</v>
      </c>
      <c r="G291" s="81"/>
      <c r="H291" s="82"/>
      <c r="I291" s="85">
        <f t="shared" si="30"/>
        <v>20000000</v>
      </c>
      <c r="J291" s="85">
        <f t="shared" ref="J291:M295" si="34">J292</f>
        <v>20000000</v>
      </c>
      <c r="K291" s="85">
        <f t="shared" si="34"/>
        <v>0</v>
      </c>
      <c r="L291" s="76">
        <f t="shared" si="34"/>
        <v>0</v>
      </c>
      <c r="M291" s="134">
        <f t="shared" si="34"/>
        <v>0</v>
      </c>
    </row>
    <row r="292" spans="1:1024" ht="56.25">
      <c r="B292" s="114"/>
      <c r="C292" s="39" t="s">
        <v>87</v>
      </c>
      <c r="D292" s="39">
        <v>905</v>
      </c>
      <c r="E292" s="135" t="s">
        <v>41</v>
      </c>
      <c r="F292" s="135" t="s">
        <v>16</v>
      </c>
      <c r="G292" s="81"/>
      <c r="H292" s="82"/>
      <c r="I292" s="85">
        <f t="shared" si="30"/>
        <v>20000000</v>
      </c>
      <c r="J292" s="85">
        <f t="shared" si="34"/>
        <v>20000000</v>
      </c>
      <c r="K292" s="85">
        <f t="shared" si="34"/>
        <v>0</v>
      </c>
      <c r="L292" s="76">
        <f t="shared" si="34"/>
        <v>0</v>
      </c>
      <c r="M292" s="134">
        <f t="shared" si="34"/>
        <v>0</v>
      </c>
    </row>
    <row r="293" spans="1:1024" ht="37.5">
      <c r="B293" s="114"/>
      <c r="C293" s="39" t="s">
        <v>124</v>
      </c>
      <c r="D293" s="39">
        <v>905</v>
      </c>
      <c r="E293" s="135" t="s">
        <v>41</v>
      </c>
      <c r="F293" s="135" t="s">
        <v>16</v>
      </c>
      <c r="G293" s="81">
        <v>5100000000</v>
      </c>
      <c r="H293" s="82"/>
      <c r="I293" s="85">
        <f t="shared" si="30"/>
        <v>20000000</v>
      </c>
      <c r="J293" s="85">
        <f t="shared" si="34"/>
        <v>20000000</v>
      </c>
      <c r="K293" s="85">
        <f t="shared" si="34"/>
        <v>0</v>
      </c>
      <c r="L293" s="76">
        <f t="shared" si="34"/>
        <v>0</v>
      </c>
      <c r="M293" s="134">
        <f t="shared" si="34"/>
        <v>0</v>
      </c>
    </row>
    <row r="294" spans="1:1024" ht="37.5">
      <c r="B294" s="114"/>
      <c r="C294" s="39" t="s">
        <v>125</v>
      </c>
      <c r="D294" s="39">
        <v>905</v>
      </c>
      <c r="E294" s="135" t="s">
        <v>41</v>
      </c>
      <c r="F294" s="135" t="s">
        <v>16</v>
      </c>
      <c r="G294" s="81">
        <v>5110000000</v>
      </c>
      <c r="H294" s="82"/>
      <c r="I294" s="85">
        <f t="shared" si="30"/>
        <v>20000000</v>
      </c>
      <c r="J294" s="85">
        <f t="shared" si="34"/>
        <v>20000000</v>
      </c>
      <c r="K294" s="85">
        <f t="shared" si="34"/>
        <v>0</v>
      </c>
      <c r="L294" s="76">
        <f t="shared" si="34"/>
        <v>0</v>
      </c>
      <c r="M294" s="134">
        <f t="shared" si="34"/>
        <v>0</v>
      </c>
    </row>
    <row r="295" spans="1:1024" ht="37.5">
      <c r="B295" s="114"/>
      <c r="C295" s="39" t="s">
        <v>126</v>
      </c>
      <c r="D295" s="39">
        <v>905</v>
      </c>
      <c r="E295" s="135" t="s">
        <v>41</v>
      </c>
      <c r="F295" s="135" t="s">
        <v>16</v>
      </c>
      <c r="G295" s="81" t="s">
        <v>127</v>
      </c>
      <c r="H295" s="82"/>
      <c r="I295" s="85">
        <f t="shared" si="30"/>
        <v>20000000</v>
      </c>
      <c r="J295" s="85">
        <f t="shared" si="34"/>
        <v>20000000</v>
      </c>
      <c r="K295" s="85">
        <f t="shared" si="34"/>
        <v>0</v>
      </c>
      <c r="L295" s="76">
        <f t="shared" si="34"/>
        <v>0</v>
      </c>
      <c r="M295" s="134">
        <f t="shared" si="34"/>
        <v>0</v>
      </c>
    </row>
    <row r="296" spans="1:1024">
      <c r="B296" s="114"/>
      <c r="C296" s="39" t="s">
        <v>128</v>
      </c>
      <c r="D296" s="39">
        <v>905</v>
      </c>
      <c r="E296" s="135" t="s">
        <v>41</v>
      </c>
      <c r="F296" s="135" t="s">
        <v>16</v>
      </c>
      <c r="G296" s="81" t="s">
        <v>127</v>
      </c>
      <c r="H296" s="82" t="s">
        <v>129</v>
      </c>
      <c r="I296" s="85">
        <f t="shared" si="30"/>
        <v>20000000</v>
      </c>
      <c r="J296" s="85">
        <v>20000000</v>
      </c>
      <c r="K296" s="85"/>
      <c r="L296" s="76"/>
      <c r="M296" s="134"/>
    </row>
    <row r="297" spans="1:1024">
      <c r="B297" s="114"/>
      <c r="D297" s="39"/>
      <c r="E297" s="135"/>
      <c r="F297" s="135"/>
      <c r="G297" s="81"/>
      <c r="H297" s="82"/>
      <c r="I297" s="85"/>
      <c r="J297" s="85"/>
      <c r="K297" s="85"/>
      <c r="L297" s="76"/>
      <c r="M297" s="134"/>
    </row>
    <row r="298" spans="1:1024" s="113" customFormat="1" ht="37.5">
      <c r="A298" s="111"/>
      <c r="B298" s="114" t="s">
        <v>51</v>
      </c>
      <c r="C298" s="30" t="s">
        <v>386</v>
      </c>
      <c r="D298" s="30">
        <v>910</v>
      </c>
      <c r="E298" s="138"/>
      <c r="F298" s="138"/>
      <c r="G298" s="88"/>
      <c r="H298" s="89"/>
      <c r="I298" s="129">
        <f t="shared" ref="I298:I361" si="35">SUM(J298:M298)</f>
        <v>7772100</v>
      </c>
      <c r="J298" s="129">
        <f>J299</f>
        <v>7742300</v>
      </c>
      <c r="K298" s="129">
        <f>K299</f>
        <v>0</v>
      </c>
      <c r="L298" s="74">
        <f>L299</f>
        <v>29800</v>
      </c>
      <c r="M298" s="130">
        <f>M299</f>
        <v>0</v>
      </c>
      <c r="AKH298" s="42"/>
      <c r="AKI298"/>
      <c r="AKJ298"/>
      <c r="AKK298"/>
      <c r="AKL298"/>
      <c r="AKM298"/>
      <c r="AKN298"/>
      <c r="AKO298"/>
      <c r="AKP298"/>
      <c r="AKQ298"/>
      <c r="AKR298"/>
      <c r="AKS298"/>
      <c r="AKT298"/>
      <c r="AKU298"/>
      <c r="AKV298"/>
      <c r="AKW298"/>
      <c r="AKX298"/>
      <c r="AKY298"/>
      <c r="AKZ298"/>
      <c r="ALA298"/>
      <c r="ALB298"/>
      <c r="ALC298"/>
      <c r="ALD298"/>
      <c r="ALE298"/>
      <c r="ALF298"/>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row>
    <row r="299" spans="1:1024">
      <c r="B299" s="114"/>
      <c r="C299" s="39" t="s">
        <v>15</v>
      </c>
      <c r="D299" s="39">
        <v>910</v>
      </c>
      <c r="E299" s="135" t="s">
        <v>16</v>
      </c>
      <c r="F299" s="135" t="s">
        <v>86</v>
      </c>
      <c r="G299" s="81"/>
      <c r="H299" s="82"/>
      <c r="I299" s="85">
        <f t="shared" si="35"/>
        <v>7772100</v>
      </c>
      <c r="J299" s="85">
        <f>J300+J310</f>
        <v>7742300</v>
      </c>
      <c r="K299" s="85">
        <f>K300+K310</f>
        <v>0</v>
      </c>
      <c r="L299" s="76">
        <f>L300+L310</f>
        <v>29800</v>
      </c>
      <c r="M299" s="134">
        <f>M300+M310</f>
        <v>0</v>
      </c>
    </row>
    <row r="300" spans="1:1024" ht="37.5">
      <c r="B300" s="114"/>
      <c r="C300" s="39" t="s">
        <v>385</v>
      </c>
      <c r="D300" s="39">
        <v>910</v>
      </c>
      <c r="E300" s="135" t="s">
        <v>16</v>
      </c>
      <c r="F300" s="135" t="s">
        <v>27</v>
      </c>
      <c r="G300" s="81"/>
      <c r="H300" s="82"/>
      <c r="I300" s="85">
        <f t="shared" si="35"/>
        <v>7472100</v>
      </c>
      <c r="J300" s="85">
        <f>J301</f>
        <v>7442300</v>
      </c>
      <c r="K300" s="85">
        <f>K301</f>
        <v>0</v>
      </c>
      <c r="L300" s="76">
        <f>L301</f>
        <v>29800</v>
      </c>
      <c r="M300" s="134">
        <f>M301</f>
        <v>0</v>
      </c>
    </row>
    <row r="301" spans="1:1024" ht="37.5">
      <c r="B301" s="114"/>
      <c r="C301" s="39" t="s">
        <v>343</v>
      </c>
      <c r="D301" s="39">
        <v>910</v>
      </c>
      <c r="E301" s="135" t="s">
        <v>16</v>
      </c>
      <c r="F301" s="135" t="s">
        <v>27</v>
      </c>
      <c r="G301" s="81">
        <v>9900000000</v>
      </c>
      <c r="H301" s="82"/>
      <c r="I301" s="85">
        <f t="shared" si="35"/>
        <v>7472100</v>
      </c>
      <c r="J301" s="85">
        <f>J302+J305</f>
        <v>7442300</v>
      </c>
      <c r="K301" s="85">
        <f>K302+K305</f>
        <v>0</v>
      </c>
      <c r="L301" s="76">
        <f>L302+L305</f>
        <v>29800</v>
      </c>
      <c r="M301" s="134">
        <f>M302+M305</f>
        <v>0</v>
      </c>
    </row>
    <row r="302" spans="1:1024" ht="56.25">
      <c r="B302" s="114"/>
      <c r="C302" s="39" t="s">
        <v>354</v>
      </c>
      <c r="D302" s="39">
        <v>910</v>
      </c>
      <c r="E302" s="135" t="s">
        <v>16</v>
      </c>
      <c r="F302" s="135" t="s">
        <v>27</v>
      </c>
      <c r="G302" s="81">
        <v>9910000000</v>
      </c>
      <c r="H302" s="82"/>
      <c r="I302" s="85">
        <f t="shared" si="35"/>
        <v>3536800</v>
      </c>
      <c r="J302" s="85">
        <f t="shared" ref="J302:M303" si="36">J303</f>
        <v>3536800</v>
      </c>
      <c r="K302" s="85">
        <f t="shared" si="36"/>
        <v>0</v>
      </c>
      <c r="L302" s="76">
        <f t="shared" si="36"/>
        <v>0</v>
      </c>
      <c r="M302" s="134">
        <f t="shared" si="36"/>
        <v>0</v>
      </c>
    </row>
    <row r="303" spans="1:1024" ht="37.5">
      <c r="B303" s="114"/>
      <c r="C303" s="39" t="s">
        <v>101</v>
      </c>
      <c r="D303" s="39">
        <v>910</v>
      </c>
      <c r="E303" s="135" t="s">
        <v>16</v>
      </c>
      <c r="F303" s="135" t="s">
        <v>27</v>
      </c>
      <c r="G303" s="81">
        <v>9910000190</v>
      </c>
      <c r="H303" s="82"/>
      <c r="I303" s="85">
        <f t="shared" si="35"/>
        <v>3536800</v>
      </c>
      <c r="J303" s="85">
        <f t="shared" si="36"/>
        <v>3536800</v>
      </c>
      <c r="K303" s="85">
        <f t="shared" si="36"/>
        <v>0</v>
      </c>
      <c r="L303" s="76">
        <f t="shared" si="36"/>
        <v>0</v>
      </c>
      <c r="M303" s="134">
        <f t="shared" si="36"/>
        <v>0</v>
      </c>
    </row>
    <row r="304" spans="1:1024" ht="75">
      <c r="B304" s="114"/>
      <c r="C304" s="39" t="s">
        <v>102</v>
      </c>
      <c r="D304" s="39">
        <v>910</v>
      </c>
      <c r="E304" s="135" t="s">
        <v>16</v>
      </c>
      <c r="F304" s="135" t="s">
        <v>27</v>
      </c>
      <c r="G304" s="81">
        <v>9910000190</v>
      </c>
      <c r="H304" s="82" t="s">
        <v>103</v>
      </c>
      <c r="I304" s="85">
        <f t="shared" si="35"/>
        <v>3536800</v>
      </c>
      <c r="J304" s="85">
        <v>3536800</v>
      </c>
      <c r="K304" s="85"/>
      <c r="L304" s="76"/>
      <c r="M304" s="134"/>
    </row>
    <row r="305" spans="1:1024" ht="56.25">
      <c r="B305" s="114"/>
      <c r="C305" s="39" t="s">
        <v>355</v>
      </c>
      <c r="D305" s="39">
        <v>910</v>
      </c>
      <c r="E305" s="135" t="s">
        <v>16</v>
      </c>
      <c r="F305" s="135" t="s">
        <v>27</v>
      </c>
      <c r="G305" s="81">
        <v>9920000000</v>
      </c>
      <c r="H305" s="82"/>
      <c r="I305" s="85">
        <f t="shared" si="35"/>
        <v>3935300</v>
      </c>
      <c r="J305" s="85">
        <f>J306</f>
        <v>3905500</v>
      </c>
      <c r="K305" s="85">
        <f>K306</f>
        <v>0</v>
      </c>
      <c r="L305" s="76">
        <f>L306</f>
        <v>29800</v>
      </c>
      <c r="M305" s="134">
        <f>M306</f>
        <v>0</v>
      </c>
    </row>
    <row r="306" spans="1:1024" ht="37.5">
      <c r="B306" s="114"/>
      <c r="C306" s="39" t="s">
        <v>101</v>
      </c>
      <c r="D306" s="39">
        <v>910</v>
      </c>
      <c r="E306" s="135" t="s">
        <v>374</v>
      </c>
      <c r="F306" s="135" t="s">
        <v>27</v>
      </c>
      <c r="G306" s="81">
        <v>9920000190</v>
      </c>
      <c r="H306" s="82"/>
      <c r="I306" s="85">
        <f t="shared" si="35"/>
        <v>3935300</v>
      </c>
      <c r="J306" s="85">
        <f>J307+J309</f>
        <v>3905500</v>
      </c>
      <c r="K306" s="85">
        <f>K307+K309</f>
        <v>0</v>
      </c>
      <c r="L306" s="76">
        <f>L307+L309+L308</f>
        <v>29800</v>
      </c>
      <c r="M306" s="134">
        <f>M307+M309</f>
        <v>0</v>
      </c>
    </row>
    <row r="307" spans="1:1024" ht="75">
      <c r="B307" s="114"/>
      <c r="C307" s="39" t="s">
        <v>102</v>
      </c>
      <c r="D307" s="39">
        <v>910</v>
      </c>
      <c r="E307" s="135" t="s">
        <v>16</v>
      </c>
      <c r="F307" s="135" t="s">
        <v>27</v>
      </c>
      <c r="G307" s="81">
        <v>9920000190</v>
      </c>
      <c r="H307" s="82" t="s">
        <v>103</v>
      </c>
      <c r="I307" s="85">
        <f t="shared" si="35"/>
        <v>3904500</v>
      </c>
      <c r="J307" s="85">
        <v>3904500</v>
      </c>
      <c r="K307" s="85"/>
      <c r="L307" s="76"/>
      <c r="M307" s="134"/>
    </row>
    <row r="308" spans="1:1024" ht="37.5">
      <c r="B308" s="114"/>
      <c r="C308" s="39" t="s">
        <v>105</v>
      </c>
      <c r="D308" s="39">
        <v>910</v>
      </c>
      <c r="E308" s="135" t="s">
        <v>16</v>
      </c>
      <c r="F308" s="135" t="s">
        <v>27</v>
      </c>
      <c r="G308" s="81">
        <v>9920000190</v>
      </c>
      <c r="H308" s="82" t="s">
        <v>106</v>
      </c>
      <c r="I308" s="85">
        <f t="shared" si="35"/>
        <v>29800</v>
      </c>
      <c r="J308" s="85"/>
      <c r="K308" s="85"/>
      <c r="L308" s="76">
        <v>29800</v>
      </c>
      <c r="M308" s="134"/>
    </row>
    <row r="309" spans="1:1024">
      <c r="B309" s="114"/>
      <c r="C309" s="39" t="s">
        <v>108</v>
      </c>
      <c r="D309" s="39">
        <v>910</v>
      </c>
      <c r="E309" s="135" t="s">
        <v>16</v>
      </c>
      <c r="F309" s="135" t="s">
        <v>27</v>
      </c>
      <c r="G309" s="81">
        <v>9920000190</v>
      </c>
      <c r="H309" s="82" t="s">
        <v>109</v>
      </c>
      <c r="I309" s="85">
        <f t="shared" si="35"/>
        <v>1000</v>
      </c>
      <c r="J309" s="85">
        <v>1000</v>
      </c>
      <c r="K309" s="85"/>
      <c r="L309" s="76"/>
      <c r="M309" s="134"/>
    </row>
    <row r="310" spans="1:1024">
      <c r="B310" s="114"/>
      <c r="C310" s="39" t="s">
        <v>31</v>
      </c>
      <c r="D310" s="39">
        <v>910</v>
      </c>
      <c r="E310" s="135" t="s">
        <v>16</v>
      </c>
      <c r="F310" s="135" t="s">
        <v>32</v>
      </c>
      <c r="G310" s="81"/>
      <c r="H310" s="82"/>
      <c r="I310" s="85">
        <f t="shared" si="35"/>
        <v>300000</v>
      </c>
      <c r="J310" s="85">
        <f t="shared" ref="J310:M313" si="37">J311</f>
        <v>300000</v>
      </c>
      <c r="K310" s="85">
        <f t="shared" si="37"/>
        <v>0</v>
      </c>
      <c r="L310" s="76">
        <f t="shared" si="37"/>
        <v>0</v>
      </c>
      <c r="M310" s="134">
        <f t="shared" si="37"/>
        <v>0</v>
      </c>
    </row>
    <row r="311" spans="1:1024" ht="37.5">
      <c r="B311" s="114"/>
      <c r="C311" s="39" t="s">
        <v>99</v>
      </c>
      <c r="D311" s="39">
        <v>910</v>
      </c>
      <c r="E311" s="135" t="s">
        <v>16</v>
      </c>
      <c r="F311" s="135" t="s">
        <v>32</v>
      </c>
      <c r="G311" s="81">
        <v>500000000</v>
      </c>
      <c r="H311" s="82"/>
      <c r="I311" s="85">
        <f t="shared" si="35"/>
        <v>300000</v>
      </c>
      <c r="J311" s="85">
        <f t="shared" si="37"/>
        <v>300000</v>
      </c>
      <c r="K311" s="85">
        <f t="shared" si="37"/>
        <v>0</v>
      </c>
      <c r="L311" s="76">
        <f t="shared" si="37"/>
        <v>0</v>
      </c>
      <c r="M311" s="134">
        <f t="shared" si="37"/>
        <v>0</v>
      </c>
    </row>
    <row r="312" spans="1:1024" ht="37.5">
      <c r="B312" s="114"/>
      <c r="C312" s="39" t="s">
        <v>118</v>
      </c>
      <c r="D312" s="39">
        <v>910</v>
      </c>
      <c r="E312" s="135" t="s">
        <v>16</v>
      </c>
      <c r="F312" s="135" t="s">
        <v>32</v>
      </c>
      <c r="G312" s="81">
        <v>5030000000</v>
      </c>
      <c r="H312" s="82"/>
      <c r="I312" s="85">
        <f t="shared" si="35"/>
        <v>300000</v>
      </c>
      <c r="J312" s="85">
        <f t="shared" si="37"/>
        <v>300000</v>
      </c>
      <c r="K312" s="85">
        <f t="shared" si="37"/>
        <v>0</v>
      </c>
      <c r="L312" s="76">
        <f t="shared" si="37"/>
        <v>0</v>
      </c>
      <c r="M312" s="134">
        <f t="shared" si="37"/>
        <v>0</v>
      </c>
    </row>
    <row r="313" spans="1:1024" ht="37.5">
      <c r="B313" s="114"/>
      <c r="C313" s="39" t="s">
        <v>119</v>
      </c>
      <c r="D313" s="39">
        <v>910</v>
      </c>
      <c r="E313" s="135" t="s">
        <v>16</v>
      </c>
      <c r="F313" s="135" t="s">
        <v>32</v>
      </c>
      <c r="G313" s="81">
        <v>5030010030</v>
      </c>
      <c r="H313" s="82"/>
      <c r="I313" s="85">
        <f t="shared" si="35"/>
        <v>300000</v>
      </c>
      <c r="J313" s="85">
        <f t="shared" si="37"/>
        <v>300000</v>
      </c>
      <c r="K313" s="85">
        <f t="shared" si="37"/>
        <v>0</v>
      </c>
      <c r="L313" s="76">
        <f t="shared" si="37"/>
        <v>0</v>
      </c>
      <c r="M313" s="134">
        <f t="shared" si="37"/>
        <v>0</v>
      </c>
    </row>
    <row r="314" spans="1:1024" ht="37.5">
      <c r="B314" s="114"/>
      <c r="C314" s="39" t="s">
        <v>105</v>
      </c>
      <c r="D314" s="39">
        <v>910</v>
      </c>
      <c r="E314" s="135" t="s">
        <v>16</v>
      </c>
      <c r="F314" s="135" t="s">
        <v>32</v>
      </c>
      <c r="G314" s="81">
        <v>5030010030</v>
      </c>
      <c r="H314" s="82" t="s">
        <v>106</v>
      </c>
      <c r="I314" s="85">
        <f t="shared" si="35"/>
        <v>300000</v>
      </c>
      <c r="J314" s="85">
        <v>300000</v>
      </c>
      <c r="K314" s="85"/>
      <c r="L314" s="76"/>
      <c r="M314" s="134"/>
    </row>
    <row r="315" spans="1:1024" s="113" customFormat="1" ht="37.5">
      <c r="A315" s="111"/>
      <c r="B315" s="114" t="s">
        <v>55</v>
      </c>
      <c r="C315" s="30" t="s">
        <v>387</v>
      </c>
      <c r="D315" s="30">
        <v>919</v>
      </c>
      <c r="E315" s="138"/>
      <c r="F315" s="138"/>
      <c r="G315" s="88"/>
      <c r="H315" s="89"/>
      <c r="I315" s="129">
        <f t="shared" si="35"/>
        <v>33572500</v>
      </c>
      <c r="J315" s="129">
        <f>J322+J316</f>
        <v>32685300</v>
      </c>
      <c r="K315" s="129">
        <f>K322+K316</f>
        <v>870800</v>
      </c>
      <c r="L315" s="74">
        <f>L322+L316</f>
        <v>16400</v>
      </c>
      <c r="M315" s="130">
        <f>M322+M316</f>
        <v>0</v>
      </c>
      <c r="AKH315" s="42"/>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row>
    <row r="316" spans="1:1024" s="113" customFormat="1">
      <c r="A316" s="111"/>
      <c r="B316" s="114"/>
      <c r="C316" s="39" t="s">
        <v>15</v>
      </c>
      <c r="D316" s="39">
        <v>919</v>
      </c>
      <c r="E316" s="135" t="s">
        <v>16</v>
      </c>
      <c r="F316" s="135" t="s">
        <v>86</v>
      </c>
      <c r="G316" s="81"/>
      <c r="H316" s="82"/>
      <c r="I316" s="85">
        <f t="shared" si="35"/>
        <v>1050000</v>
      </c>
      <c r="J316" s="85">
        <f t="shared" ref="J316:M320" si="38">J317</f>
        <v>1050000</v>
      </c>
      <c r="K316" s="85">
        <f t="shared" si="38"/>
        <v>0</v>
      </c>
      <c r="L316" s="76">
        <f t="shared" si="38"/>
        <v>0</v>
      </c>
      <c r="M316" s="134">
        <f t="shared" si="38"/>
        <v>0</v>
      </c>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row>
    <row r="317" spans="1:1024" s="113" customFormat="1">
      <c r="A317" s="111"/>
      <c r="B317" s="114"/>
      <c r="C317" s="39" t="s">
        <v>31</v>
      </c>
      <c r="D317" s="39">
        <v>919</v>
      </c>
      <c r="E317" s="135" t="s">
        <v>16</v>
      </c>
      <c r="F317" s="135" t="s">
        <v>32</v>
      </c>
      <c r="G317" s="81"/>
      <c r="H317" s="82"/>
      <c r="I317" s="85">
        <f t="shared" si="35"/>
        <v>1050000</v>
      </c>
      <c r="J317" s="85">
        <f t="shared" si="38"/>
        <v>1050000</v>
      </c>
      <c r="K317" s="85">
        <f t="shared" si="38"/>
        <v>0</v>
      </c>
      <c r="L317" s="76">
        <f t="shared" si="38"/>
        <v>0</v>
      </c>
      <c r="M317" s="134">
        <f t="shared" si="38"/>
        <v>0</v>
      </c>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row>
    <row r="318" spans="1:1024" s="113" customFormat="1" ht="37.5">
      <c r="A318" s="111"/>
      <c r="B318" s="114"/>
      <c r="C318" s="39" t="s">
        <v>99</v>
      </c>
      <c r="D318" s="39">
        <v>919</v>
      </c>
      <c r="E318" s="135" t="s">
        <v>16</v>
      </c>
      <c r="F318" s="135" t="s">
        <v>32</v>
      </c>
      <c r="G318" s="81">
        <v>500000000</v>
      </c>
      <c r="H318" s="82"/>
      <c r="I318" s="85">
        <f t="shared" si="35"/>
        <v>1050000</v>
      </c>
      <c r="J318" s="85">
        <f t="shared" si="38"/>
        <v>1050000</v>
      </c>
      <c r="K318" s="85">
        <f t="shared" si="38"/>
        <v>0</v>
      </c>
      <c r="L318" s="76">
        <f t="shared" si="38"/>
        <v>0</v>
      </c>
      <c r="M318" s="134">
        <f t="shared" si="38"/>
        <v>0</v>
      </c>
      <c r="AKH318"/>
      <c r="AKI318"/>
      <c r="AKJ318"/>
      <c r="AKK318"/>
      <c r="AKL318"/>
      <c r="AKM318"/>
      <c r="AKN318"/>
      <c r="AKO318"/>
      <c r="AKP318"/>
      <c r="AKQ318"/>
      <c r="AKR318"/>
      <c r="AKS318"/>
      <c r="AKT318"/>
      <c r="AKU318"/>
      <c r="AKV318"/>
      <c r="AKW318"/>
      <c r="AKX318"/>
      <c r="AKY318"/>
      <c r="AKZ318"/>
      <c r="ALA318"/>
      <c r="ALB318"/>
      <c r="ALC318"/>
      <c r="ALD318"/>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row>
    <row r="319" spans="1:1024" s="113" customFormat="1" ht="37.5">
      <c r="A319" s="111"/>
      <c r="B319" s="114"/>
      <c r="C319" s="39" t="s">
        <v>118</v>
      </c>
      <c r="D319" s="39">
        <v>919</v>
      </c>
      <c r="E319" s="135" t="s">
        <v>16</v>
      </c>
      <c r="F319" s="135" t="s">
        <v>32</v>
      </c>
      <c r="G319" s="81">
        <v>5030000000</v>
      </c>
      <c r="H319" s="82"/>
      <c r="I319" s="85">
        <f t="shared" si="35"/>
        <v>1050000</v>
      </c>
      <c r="J319" s="85">
        <f t="shared" si="38"/>
        <v>1050000</v>
      </c>
      <c r="K319" s="85">
        <f t="shared" si="38"/>
        <v>0</v>
      </c>
      <c r="L319" s="76">
        <f t="shared" si="38"/>
        <v>0</v>
      </c>
      <c r="M319" s="134">
        <f t="shared" si="38"/>
        <v>0</v>
      </c>
      <c r="AKH319"/>
      <c r="AKI319"/>
      <c r="AKJ319"/>
      <c r="AKK319"/>
      <c r="AKL319"/>
      <c r="AKM319"/>
      <c r="AKN319"/>
      <c r="AKO319"/>
      <c r="AKP319"/>
      <c r="AKQ319"/>
      <c r="AKR319"/>
      <c r="AKS319"/>
      <c r="AKT319"/>
      <c r="AKU319"/>
      <c r="AKV319"/>
      <c r="AKW319"/>
      <c r="AKX319"/>
      <c r="AKY319"/>
      <c r="AKZ319"/>
      <c r="ALA319"/>
      <c r="ALB319"/>
      <c r="ALC319"/>
      <c r="ALD319"/>
      <c r="ALE319"/>
      <c r="ALF319"/>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row>
    <row r="320" spans="1:1024" s="113" customFormat="1" ht="37.5">
      <c r="A320" s="111"/>
      <c r="B320" s="114"/>
      <c r="C320" s="39" t="s">
        <v>119</v>
      </c>
      <c r="D320" s="39">
        <v>919</v>
      </c>
      <c r="E320" s="135" t="s">
        <v>16</v>
      </c>
      <c r="F320" s="135" t="s">
        <v>32</v>
      </c>
      <c r="G320" s="81">
        <v>5030010030</v>
      </c>
      <c r="H320" s="82"/>
      <c r="I320" s="85">
        <f t="shared" si="35"/>
        <v>1050000</v>
      </c>
      <c r="J320" s="85">
        <f t="shared" si="38"/>
        <v>1050000</v>
      </c>
      <c r="K320" s="85">
        <f t="shared" si="38"/>
        <v>0</v>
      </c>
      <c r="L320" s="76">
        <f t="shared" si="38"/>
        <v>0</v>
      </c>
      <c r="M320" s="134">
        <f t="shared" si="38"/>
        <v>0</v>
      </c>
      <c r="AKH320"/>
      <c r="AKI320"/>
      <c r="AKJ320"/>
      <c r="AKK320"/>
      <c r="AKL320"/>
      <c r="AKM320"/>
      <c r="AKN320"/>
      <c r="AKO320"/>
      <c r="AKP320"/>
      <c r="AKQ320"/>
      <c r="AKR320"/>
      <c r="AKS320"/>
      <c r="AKT320"/>
      <c r="AKU320"/>
      <c r="AKV320"/>
      <c r="AKW320"/>
      <c r="AKX320"/>
      <c r="AKY320"/>
      <c r="AKZ320"/>
      <c r="ALA320"/>
      <c r="ALB320"/>
      <c r="ALC320"/>
      <c r="ALD320"/>
      <c r="ALE320"/>
      <c r="ALF320"/>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row>
    <row r="321" spans="1:1024" s="113" customFormat="1" ht="37.5">
      <c r="A321" s="111"/>
      <c r="B321" s="114"/>
      <c r="C321" s="39" t="s">
        <v>105</v>
      </c>
      <c r="D321" s="39">
        <v>919</v>
      </c>
      <c r="E321" s="135" t="s">
        <v>16</v>
      </c>
      <c r="F321" s="135" t="s">
        <v>32</v>
      </c>
      <c r="G321" s="81">
        <v>5030010030</v>
      </c>
      <c r="H321" s="82" t="s">
        <v>106</v>
      </c>
      <c r="I321" s="85">
        <f t="shared" si="35"/>
        <v>1050000</v>
      </c>
      <c r="J321" s="85">
        <v>1050000</v>
      </c>
      <c r="K321" s="85"/>
      <c r="L321" s="76"/>
      <c r="M321" s="134"/>
      <c r="AKH321"/>
      <c r="AKI321"/>
      <c r="AKJ321"/>
      <c r="AKK321"/>
      <c r="AKL321"/>
      <c r="AKM321"/>
      <c r="AKN321"/>
      <c r="AKO321"/>
      <c r="AKP321"/>
      <c r="AKQ321"/>
      <c r="AKR321"/>
      <c r="AKS321"/>
      <c r="AKT321"/>
      <c r="AKU321"/>
      <c r="AKV321"/>
      <c r="AKW321"/>
      <c r="AKX321"/>
      <c r="AKY321"/>
      <c r="AKZ321"/>
      <c r="ALA321"/>
      <c r="ALB321"/>
      <c r="ALC321"/>
      <c r="ALD321"/>
      <c r="ALE321"/>
      <c r="ALF32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row>
    <row r="322" spans="1:1024">
      <c r="B322" s="114"/>
      <c r="C322" s="39" t="s">
        <v>43</v>
      </c>
      <c r="D322" s="39">
        <v>919</v>
      </c>
      <c r="E322" s="135" t="s">
        <v>23</v>
      </c>
      <c r="F322" s="135" t="s">
        <v>86</v>
      </c>
      <c r="G322" s="81"/>
      <c r="H322" s="82"/>
      <c r="I322" s="85">
        <f t="shared" si="35"/>
        <v>32522500</v>
      </c>
      <c r="J322" s="85">
        <f>J323</f>
        <v>31635300</v>
      </c>
      <c r="K322" s="85">
        <f>K323</f>
        <v>870800</v>
      </c>
      <c r="L322" s="76">
        <f>L323</f>
        <v>16400</v>
      </c>
      <c r="M322" s="134">
        <f>M323</f>
        <v>0</v>
      </c>
    </row>
    <row r="323" spans="1:1024">
      <c r="B323" s="114"/>
      <c r="C323" s="39" t="s">
        <v>44</v>
      </c>
      <c r="D323" s="39">
        <v>919</v>
      </c>
      <c r="E323" s="135" t="s">
        <v>23</v>
      </c>
      <c r="F323" s="135" t="s">
        <v>25</v>
      </c>
      <c r="G323" s="81"/>
      <c r="H323" s="82"/>
      <c r="I323" s="85">
        <f t="shared" si="35"/>
        <v>32522500</v>
      </c>
      <c r="J323" s="85">
        <f>J324+J332</f>
        <v>31635300</v>
      </c>
      <c r="K323" s="85">
        <f>K324+K332</f>
        <v>870800</v>
      </c>
      <c r="L323" s="76">
        <f>L324+L332</f>
        <v>16400</v>
      </c>
      <c r="M323" s="134">
        <f>M324+M332</f>
        <v>0</v>
      </c>
    </row>
    <row r="324" spans="1:1024" ht="37.5">
      <c r="B324" s="114"/>
      <c r="C324" s="39" t="s">
        <v>99</v>
      </c>
      <c r="D324" s="39">
        <v>919</v>
      </c>
      <c r="E324" s="135" t="s">
        <v>23</v>
      </c>
      <c r="F324" s="135" t="s">
        <v>25</v>
      </c>
      <c r="G324" s="81">
        <v>5000000000</v>
      </c>
      <c r="H324" s="82"/>
      <c r="I324" s="85">
        <f t="shared" si="35"/>
        <v>13265400</v>
      </c>
      <c r="J324" s="85">
        <f>J325</f>
        <v>13265400</v>
      </c>
      <c r="K324" s="85">
        <f>K325</f>
        <v>0</v>
      </c>
      <c r="L324" s="76">
        <f>L325</f>
        <v>0</v>
      </c>
      <c r="M324" s="134">
        <f>M325</f>
        <v>0</v>
      </c>
    </row>
    <row r="325" spans="1:1024" ht="37.5">
      <c r="B325" s="114"/>
      <c r="C325" s="39" t="s">
        <v>107</v>
      </c>
      <c r="D325" s="39">
        <v>919</v>
      </c>
      <c r="E325" s="135" t="s">
        <v>23</v>
      </c>
      <c r="F325" s="135" t="s">
        <v>25</v>
      </c>
      <c r="G325" s="81">
        <v>5020000000</v>
      </c>
      <c r="H325" s="82"/>
      <c r="I325" s="85">
        <f t="shared" si="35"/>
        <v>13265400</v>
      </c>
      <c r="J325" s="85">
        <f>J326+J329</f>
        <v>13265400</v>
      </c>
      <c r="K325" s="85">
        <f>K326+K329</f>
        <v>0</v>
      </c>
      <c r="L325" s="76">
        <f>L326+L329</f>
        <v>0</v>
      </c>
      <c r="M325" s="134">
        <f>M326+M329</f>
        <v>0</v>
      </c>
    </row>
    <row r="326" spans="1:1024" ht="37.5">
      <c r="B326" s="114"/>
      <c r="C326" s="39" t="s">
        <v>101</v>
      </c>
      <c r="D326" s="39">
        <v>919</v>
      </c>
      <c r="E326" s="135" t="s">
        <v>23</v>
      </c>
      <c r="F326" s="135" t="s">
        <v>25</v>
      </c>
      <c r="G326" s="81">
        <v>5020000190</v>
      </c>
      <c r="H326" s="82"/>
      <c r="I326" s="85">
        <f t="shared" si="35"/>
        <v>11404600</v>
      </c>
      <c r="J326" s="85">
        <f>J327+J328</f>
        <v>11404600</v>
      </c>
      <c r="K326" s="85">
        <f>K327+K328</f>
        <v>0</v>
      </c>
      <c r="L326" s="76">
        <f>L327+L328</f>
        <v>0</v>
      </c>
      <c r="M326" s="134">
        <f>M327+M328</f>
        <v>0</v>
      </c>
    </row>
    <row r="327" spans="1:1024" ht="75">
      <c r="B327" s="114"/>
      <c r="C327" s="39" t="s">
        <v>102</v>
      </c>
      <c r="D327" s="39">
        <v>919</v>
      </c>
      <c r="E327" s="135" t="s">
        <v>23</v>
      </c>
      <c r="F327" s="135" t="s">
        <v>25</v>
      </c>
      <c r="G327" s="81">
        <v>5020000190</v>
      </c>
      <c r="H327" s="82" t="s">
        <v>103</v>
      </c>
      <c r="I327" s="85">
        <f t="shared" si="35"/>
        <v>11402600</v>
      </c>
      <c r="J327" s="85">
        <v>11402600</v>
      </c>
      <c r="K327" s="85"/>
      <c r="L327" s="76"/>
      <c r="M327" s="134"/>
    </row>
    <row r="328" spans="1:1024">
      <c r="B328" s="114"/>
      <c r="C328" s="39" t="s">
        <v>108</v>
      </c>
      <c r="D328" s="39">
        <v>919</v>
      </c>
      <c r="E328" s="135" t="s">
        <v>23</v>
      </c>
      <c r="F328" s="135" t="s">
        <v>25</v>
      </c>
      <c r="G328" s="81">
        <v>5020000190</v>
      </c>
      <c r="H328" s="82" t="s">
        <v>109</v>
      </c>
      <c r="I328" s="85">
        <f t="shared" si="35"/>
        <v>2000</v>
      </c>
      <c r="J328" s="85">
        <v>2000</v>
      </c>
      <c r="K328" s="85"/>
      <c r="L328" s="76"/>
      <c r="M328" s="134"/>
    </row>
    <row r="329" spans="1:1024" ht="56.25">
      <c r="B329" s="114"/>
      <c r="C329" s="131" t="s">
        <v>111</v>
      </c>
      <c r="D329" s="39">
        <v>919</v>
      </c>
      <c r="E329" s="135" t="s">
        <v>23</v>
      </c>
      <c r="F329" s="135" t="s">
        <v>25</v>
      </c>
      <c r="G329" s="81">
        <v>5020060910</v>
      </c>
      <c r="H329" s="82"/>
      <c r="I329" s="85">
        <f t="shared" si="35"/>
        <v>1860800</v>
      </c>
      <c r="J329" s="85">
        <f>J330+J331</f>
        <v>1860800</v>
      </c>
      <c r="K329" s="85">
        <f>K330+K331</f>
        <v>0</v>
      </c>
      <c r="L329" s="76">
        <f>L330+L331</f>
        <v>0</v>
      </c>
      <c r="M329" s="134">
        <f>M330+M331</f>
        <v>0</v>
      </c>
    </row>
    <row r="330" spans="1:1024" ht="75">
      <c r="B330" s="114"/>
      <c r="C330" s="39" t="s">
        <v>102</v>
      </c>
      <c r="D330" s="39">
        <v>919</v>
      </c>
      <c r="E330" s="135" t="s">
        <v>23</v>
      </c>
      <c r="F330" s="135" t="s">
        <v>25</v>
      </c>
      <c r="G330" s="81">
        <v>5020060910</v>
      </c>
      <c r="H330" s="82" t="s">
        <v>103</v>
      </c>
      <c r="I330" s="85">
        <f t="shared" si="35"/>
        <v>1860800</v>
      </c>
      <c r="J330" s="85">
        <v>1860800</v>
      </c>
      <c r="K330" s="85"/>
      <c r="L330" s="76"/>
      <c r="M330" s="134"/>
    </row>
    <row r="331" spans="1:1024" ht="37.5" hidden="1">
      <c r="B331" s="114"/>
      <c r="C331" s="39" t="s">
        <v>105</v>
      </c>
      <c r="D331" s="39">
        <v>919</v>
      </c>
      <c r="E331" s="135" t="s">
        <v>23</v>
      </c>
      <c r="F331" s="135" t="s">
        <v>25</v>
      </c>
      <c r="G331" s="81">
        <v>5020060910</v>
      </c>
      <c r="H331" s="82" t="s">
        <v>106</v>
      </c>
      <c r="I331" s="85">
        <f t="shared" si="35"/>
        <v>0</v>
      </c>
      <c r="J331" s="85"/>
      <c r="K331" s="85"/>
      <c r="L331" s="76"/>
      <c r="M331" s="134"/>
    </row>
    <row r="332" spans="1:1024" ht="56.25">
      <c r="B332" s="114"/>
      <c r="C332" s="39" t="s">
        <v>155</v>
      </c>
      <c r="D332" s="39">
        <v>919</v>
      </c>
      <c r="E332" s="135" t="s">
        <v>23</v>
      </c>
      <c r="F332" s="135" t="s">
        <v>25</v>
      </c>
      <c r="G332" s="81">
        <v>5500000000</v>
      </c>
      <c r="H332" s="82"/>
      <c r="I332" s="85">
        <f t="shared" si="35"/>
        <v>19257100</v>
      </c>
      <c r="J332" s="85">
        <f>J333+J336</f>
        <v>18369900</v>
      </c>
      <c r="K332" s="85">
        <f>K333+K336</f>
        <v>870800</v>
      </c>
      <c r="L332" s="76">
        <f>L333+L336+L339</f>
        <v>16400</v>
      </c>
      <c r="M332" s="134">
        <f>M333+M336</f>
        <v>0</v>
      </c>
    </row>
    <row r="333" spans="1:1024">
      <c r="B333" s="114"/>
      <c r="C333" s="39" t="s">
        <v>156</v>
      </c>
      <c r="D333" s="39">
        <v>919</v>
      </c>
      <c r="E333" s="135" t="s">
        <v>23</v>
      </c>
      <c r="F333" s="135" t="s">
        <v>25</v>
      </c>
      <c r="G333" s="81">
        <v>5510000000</v>
      </c>
      <c r="H333" s="82"/>
      <c r="I333" s="85">
        <f t="shared" si="35"/>
        <v>18554600</v>
      </c>
      <c r="J333" s="85">
        <f t="shared" ref="J333:M334" si="39">J334</f>
        <v>17683800</v>
      </c>
      <c r="K333" s="85">
        <f t="shared" si="39"/>
        <v>870800</v>
      </c>
      <c r="L333" s="76">
        <f t="shared" si="39"/>
        <v>0</v>
      </c>
      <c r="M333" s="134">
        <f t="shared" si="39"/>
        <v>0</v>
      </c>
    </row>
    <row r="334" spans="1:1024" ht="131.25">
      <c r="B334" s="114"/>
      <c r="C334" s="39" t="s">
        <v>157</v>
      </c>
      <c r="D334" s="39">
        <v>919</v>
      </c>
      <c r="E334" s="135" t="s">
        <v>23</v>
      </c>
      <c r="F334" s="135" t="s">
        <v>25</v>
      </c>
      <c r="G334" s="81">
        <v>5510060912</v>
      </c>
      <c r="H334" s="82"/>
      <c r="I334" s="85">
        <f t="shared" si="35"/>
        <v>18554600</v>
      </c>
      <c r="J334" s="85">
        <f t="shared" si="39"/>
        <v>17683800</v>
      </c>
      <c r="K334" s="85">
        <f t="shared" si="39"/>
        <v>870800</v>
      </c>
      <c r="L334" s="76">
        <f t="shared" si="39"/>
        <v>0</v>
      </c>
      <c r="M334" s="134">
        <f t="shared" si="39"/>
        <v>0</v>
      </c>
    </row>
    <row r="335" spans="1:1024">
      <c r="B335" s="114"/>
      <c r="C335" s="39" t="s">
        <v>108</v>
      </c>
      <c r="D335" s="39">
        <v>919</v>
      </c>
      <c r="E335" s="135" t="s">
        <v>23</v>
      </c>
      <c r="F335" s="135" t="s">
        <v>25</v>
      </c>
      <c r="G335" s="81">
        <v>5510060912</v>
      </c>
      <c r="H335" s="82" t="s">
        <v>109</v>
      </c>
      <c r="I335" s="85">
        <f t="shared" si="35"/>
        <v>18554600</v>
      </c>
      <c r="J335" s="85">
        <v>17683800</v>
      </c>
      <c r="K335" s="85">
        <v>870800</v>
      </c>
      <c r="L335" s="76"/>
      <c r="M335" s="134"/>
    </row>
    <row r="336" spans="1:1024" ht="37.5">
      <c r="B336" s="114"/>
      <c r="C336" s="39" t="s">
        <v>158</v>
      </c>
      <c r="D336" s="39">
        <v>919</v>
      </c>
      <c r="E336" s="135" t="s">
        <v>23</v>
      </c>
      <c r="F336" s="135" t="s">
        <v>25</v>
      </c>
      <c r="G336" s="81">
        <v>5520000000</v>
      </c>
      <c r="H336" s="82"/>
      <c r="I336" s="85">
        <f t="shared" si="35"/>
        <v>686100</v>
      </c>
      <c r="J336" s="85">
        <f t="shared" ref="J336:M337" si="40">J337</f>
        <v>686100</v>
      </c>
      <c r="K336" s="85">
        <f t="shared" si="40"/>
        <v>0</v>
      </c>
      <c r="L336" s="76">
        <f t="shared" si="40"/>
        <v>0</v>
      </c>
      <c r="M336" s="134">
        <f t="shared" si="40"/>
        <v>0</v>
      </c>
    </row>
    <row r="337" spans="1:1024" ht="131.25">
      <c r="B337" s="114"/>
      <c r="C337" s="39" t="s">
        <v>159</v>
      </c>
      <c r="D337" s="39">
        <v>919</v>
      </c>
      <c r="E337" s="135" t="s">
        <v>23</v>
      </c>
      <c r="F337" s="135" t="s">
        <v>25</v>
      </c>
      <c r="G337" s="81">
        <v>5520061650</v>
      </c>
      <c r="H337" s="82"/>
      <c r="I337" s="85">
        <f t="shared" si="35"/>
        <v>686100</v>
      </c>
      <c r="J337" s="85">
        <f t="shared" si="40"/>
        <v>686100</v>
      </c>
      <c r="K337" s="85">
        <f t="shared" si="40"/>
        <v>0</v>
      </c>
      <c r="L337" s="76">
        <f t="shared" si="40"/>
        <v>0</v>
      </c>
      <c r="M337" s="134">
        <f t="shared" si="40"/>
        <v>0</v>
      </c>
    </row>
    <row r="338" spans="1:1024" ht="37.5">
      <c r="B338" s="114"/>
      <c r="C338" s="39" t="s">
        <v>105</v>
      </c>
      <c r="D338" s="39">
        <v>919</v>
      </c>
      <c r="E338" s="135" t="s">
        <v>23</v>
      </c>
      <c r="F338" s="135" t="s">
        <v>25</v>
      </c>
      <c r="G338" s="81">
        <v>5520061650</v>
      </c>
      <c r="H338" s="82" t="s">
        <v>106</v>
      </c>
      <c r="I338" s="85">
        <f t="shared" si="35"/>
        <v>686100</v>
      </c>
      <c r="J338" s="85">
        <v>686100</v>
      </c>
      <c r="K338" s="85"/>
      <c r="L338" s="76"/>
      <c r="M338" s="134"/>
    </row>
    <row r="339" spans="1:1024" ht="56.25">
      <c r="B339" s="114"/>
      <c r="C339" s="39" t="s">
        <v>160</v>
      </c>
      <c r="D339" s="39">
        <v>919</v>
      </c>
      <c r="E339" s="135" t="s">
        <v>23</v>
      </c>
      <c r="F339" s="135" t="s">
        <v>25</v>
      </c>
      <c r="G339" s="81">
        <v>5530000000</v>
      </c>
      <c r="H339" s="82"/>
      <c r="I339" s="85">
        <f t="shared" si="35"/>
        <v>16400</v>
      </c>
      <c r="J339" s="85"/>
      <c r="K339" s="85"/>
      <c r="L339" s="76">
        <f>L340</f>
        <v>16400</v>
      </c>
      <c r="M339" s="134"/>
    </row>
    <row r="340" spans="1:1024" ht="37.5">
      <c r="B340" s="114"/>
      <c r="C340" s="39" t="s">
        <v>161</v>
      </c>
      <c r="D340" s="39">
        <v>919</v>
      </c>
      <c r="E340" s="135" t="s">
        <v>23</v>
      </c>
      <c r="F340" s="135" t="s">
        <v>25</v>
      </c>
      <c r="G340" s="81" t="s">
        <v>162</v>
      </c>
      <c r="H340" s="82"/>
      <c r="I340" s="85">
        <f t="shared" si="35"/>
        <v>16400</v>
      </c>
      <c r="J340" s="85"/>
      <c r="K340" s="85"/>
      <c r="L340" s="76">
        <f>L341</f>
        <v>16400</v>
      </c>
      <c r="M340" s="134"/>
    </row>
    <row r="341" spans="1:1024" ht="37.5">
      <c r="B341" s="114"/>
      <c r="C341" s="39" t="s">
        <v>105</v>
      </c>
      <c r="D341" s="39">
        <v>919</v>
      </c>
      <c r="E341" s="135" t="s">
        <v>23</v>
      </c>
      <c r="F341" s="135" t="s">
        <v>25</v>
      </c>
      <c r="G341" s="81" t="s">
        <v>162</v>
      </c>
      <c r="H341" s="82" t="s">
        <v>106</v>
      </c>
      <c r="I341" s="85">
        <f t="shared" si="35"/>
        <v>16400</v>
      </c>
      <c r="J341" s="85"/>
      <c r="K341" s="85"/>
      <c r="L341" s="76">
        <v>16400</v>
      </c>
      <c r="M341" s="134"/>
    </row>
    <row r="342" spans="1:1024" s="113" customFormat="1" ht="37.5">
      <c r="A342" s="111"/>
      <c r="B342" s="114" t="s">
        <v>63</v>
      </c>
      <c r="C342" s="30" t="s">
        <v>388</v>
      </c>
      <c r="D342" s="30">
        <v>921</v>
      </c>
      <c r="E342" s="138"/>
      <c r="F342" s="138"/>
      <c r="G342" s="88"/>
      <c r="H342" s="89"/>
      <c r="I342" s="129">
        <f t="shared" si="35"/>
        <v>25244700</v>
      </c>
      <c r="J342" s="129">
        <f t="shared" ref="J342:M343" si="41">J343</f>
        <v>22244700</v>
      </c>
      <c r="K342" s="129">
        <f t="shared" si="41"/>
        <v>0</v>
      </c>
      <c r="L342" s="74">
        <f t="shared" si="41"/>
        <v>3000000</v>
      </c>
      <c r="M342" s="130">
        <f t="shared" si="41"/>
        <v>0</v>
      </c>
      <c r="AKH342" s="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pans="1:1024">
      <c r="B343" s="114"/>
      <c r="C343" s="39" t="s">
        <v>15</v>
      </c>
      <c r="D343" s="39">
        <v>921</v>
      </c>
      <c r="E343" s="135" t="s">
        <v>16</v>
      </c>
      <c r="F343" s="135" t="s">
        <v>86</v>
      </c>
      <c r="G343" s="81"/>
      <c r="H343" s="82"/>
      <c r="I343" s="85">
        <f t="shared" si="35"/>
        <v>25244700</v>
      </c>
      <c r="J343" s="85">
        <f t="shared" si="41"/>
        <v>22244700</v>
      </c>
      <c r="K343" s="85">
        <f t="shared" si="41"/>
        <v>0</v>
      </c>
      <c r="L343" s="76">
        <f t="shared" si="41"/>
        <v>3000000</v>
      </c>
      <c r="M343" s="134">
        <f t="shared" si="41"/>
        <v>0</v>
      </c>
    </row>
    <row r="344" spans="1:1024">
      <c r="B344" s="114"/>
      <c r="C344" s="39" t="s">
        <v>31</v>
      </c>
      <c r="D344" s="39">
        <v>921</v>
      </c>
      <c r="E344" s="135" t="s">
        <v>16</v>
      </c>
      <c r="F344" s="135" t="s">
        <v>32</v>
      </c>
      <c r="G344" s="81"/>
      <c r="H344" s="82"/>
      <c r="I344" s="85">
        <f t="shared" si="35"/>
        <v>25244700</v>
      </c>
      <c r="J344" s="85">
        <f>J345+J354</f>
        <v>22244700</v>
      </c>
      <c r="K344" s="85">
        <f>K345+K354</f>
        <v>0</v>
      </c>
      <c r="L344" s="76">
        <f>L345+L354</f>
        <v>3000000</v>
      </c>
      <c r="M344" s="134">
        <f>M345+M354</f>
        <v>0</v>
      </c>
    </row>
    <row r="345" spans="1:1024" ht="37.5">
      <c r="B345" s="114"/>
      <c r="C345" s="39" t="s">
        <v>99</v>
      </c>
      <c r="D345" s="39">
        <v>921</v>
      </c>
      <c r="E345" s="135" t="s">
        <v>16</v>
      </c>
      <c r="F345" s="135" t="s">
        <v>32</v>
      </c>
      <c r="G345" s="81">
        <v>5000000000</v>
      </c>
      <c r="H345" s="82"/>
      <c r="I345" s="85">
        <f t="shared" si="35"/>
        <v>20844700</v>
      </c>
      <c r="J345" s="85">
        <f>J346+J351</f>
        <v>20844700</v>
      </c>
      <c r="K345" s="85">
        <f>K346+K351</f>
        <v>0</v>
      </c>
      <c r="L345" s="76">
        <f>L346+L351</f>
        <v>0</v>
      </c>
      <c r="M345" s="134">
        <f>M346+M351</f>
        <v>0</v>
      </c>
    </row>
    <row r="346" spans="1:1024" ht="37.5">
      <c r="B346" s="114"/>
      <c r="C346" s="39" t="s">
        <v>107</v>
      </c>
      <c r="D346" s="39">
        <v>921</v>
      </c>
      <c r="E346" s="135" t="s">
        <v>16</v>
      </c>
      <c r="F346" s="135" t="s">
        <v>32</v>
      </c>
      <c r="G346" s="81">
        <v>5020000000</v>
      </c>
      <c r="H346" s="82"/>
      <c r="I346" s="85">
        <f t="shared" si="35"/>
        <v>17643100</v>
      </c>
      <c r="J346" s="85">
        <f>J347</f>
        <v>17643100</v>
      </c>
      <c r="K346" s="85">
        <f>K347</f>
        <v>0</v>
      </c>
      <c r="L346" s="76">
        <f>L347</f>
        <v>0</v>
      </c>
      <c r="M346" s="134">
        <f>M347</f>
        <v>0</v>
      </c>
    </row>
    <row r="347" spans="1:1024" ht="37.5">
      <c r="B347" s="114"/>
      <c r="C347" s="39" t="s">
        <v>101</v>
      </c>
      <c r="D347" s="39">
        <v>921</v>
      </c>
      <c r="E347" s="135" t="s">
        <v>16</v>
      </c>
      <c r="F347" s="135" t="s">
        <v>32</v>
      </c>
      <c r="G347" s="81">
        <v>5020000190</v>
      </c>
      <c r="H347" s="82"/>
      <c r="I347" s="85">
        <f t="shared" si="35"/>
        <v>17643100</v>
      </c>
      <c r="J347" s="85">
        <f>J348+J349+J350</f>
        <v>17643100</v>
      </c>
      <c r="K347" s="85">
        <f>K348+K349+K350</f>
        <v>0</v>
      </c>
      <c r="L347" s="76">
        <f>L348+L349+L350</f>
        <v>0</v>
      </c>
      <c r="M347" s="134">
        <f>M348+M349+M350</f>
        <v>0</v>
      </c>
    </row>
    <row r="348" spans="1:1024" ht="75">
      <c r="B348" s="114"/>
      <c r="C348" s="39" t="s">
        <v>102</v>
      </c>
      <c r="D348" s="39">
        <v>921</v>
      </c>
      <c r="E348" s="135" t="s">
        <v>16</v>
      </c>
      <c r="F348" s="135" t="s">
        <v>32</v>
      </c>
      <c r="G348" s="81">
        <v>5020000190</v>
      </c>
      <c r="H348" s="82" t="s">
        <v>103</v>
      </c>
      <c r="I348" s="85">
        <f t="shared" si="35"/>
        <v>17634700</v>
      </c>
      <c r="J348" s="85">
        <v>17634700</v>
      </c>
      <c r="K348" s="85"/>
      <c r="L348" s="76"/>
      <c r="M348" s="134"/>
    </row>
    <row r="349" spans="1:1024" ht="37.5" hidden="1">
      <c r="B349" s="114"/>
      <c r="C349" s="39" t="s">
        <v>105</v>
      </c>
      <c r="D349" s="39">
        <v>921</v>
      </c>
      <c r="E349" s="135" t="s">
        <v>16</v>
      </c>
      <c r="F349" s="135" t="s">
        <v>32</v>
      </c>
      <c r="G349" s="81">
        <v>5020000190</v>
      </c>
      <c r="H349" s="82" t="s">
        <v>106</v>
      </c>
      <c r="I349" s="85">
        <f t="shared" si="35"/>
        <v>0</v>
      </c>
      <c r="J349" s="85"/>
      <c r="K349" s="85"/>
      <c r="L349" s="76"/>
      <c r="M349" s="134"/>
    </row>
    <row r="350" spans="1:1024">
      <c r="B350" s="114"/>
      <c r="C350" s="39" t="s">
        <v>108</v>
      </c>
      <c r="D350" s="39">
        <v>921</v>
      </c>
      <c r="E350" s="135" t="s">
        <v>16</v>
      </c>
      <c r="F350" s="135" t="s">
        <v>32</v>
      </c>
      <c r="G350" s="81">
        <v>5020000190</v>
      </c>
      <c r="H350" s="82" t="s">
        <v>109</v>
      </c>
      <c r="I350" s="85">
        <f t="shared" si="35"/>
        <v>8400</v>
      </c>
      <c r="J350" s="85">
        <v>8400</v>
      </c>
      <c r="K350" s="85"/>
      <c r="L350" s="76"/>
      <c r="M350" s="134"/>
    </row>
    <row r="351" spans="1:1024" ht="37.5">
      <c r="B351" s="114"/>
      <c r="C351" s="39" t="s">
        <v>118</v>
      </c>
      <c r="D351" s="39">
        <v>921</v>
      </c>
      <c r="E351" s="135" t="s">
        <v>16</v>
      </c>
      <c r="F351" s="135" t="s">
        <v>32</v>
      </c>
      <c r="G351" s="81">
        <v>5030000000</v>
      </c>
      <c r="H351" s="82"/>
      <c r="I351" s="85">
        <f t="shared" si="35"/>
        <v>3201600</v>
      </c>
      <c r="J351" s="85">
        <f t="shared" ref="J351:M352" si="42">J352</f>
        <v>3201600</v>
      </c>
      <c r="K351" s="85">
        <f t="shared" si="42"/>
        <v>0</v>
      </c>
      <c r="L351" s="76">
        <f t="shared" si="42"/>
        <v>0</v>
      </c>
      <c r="M351" s="134">
        <f t="shared" si="42"/>
        <v>0</v>
      </c>
    </row>
    <row r="352" spans="1:1024" ht="37.5">
      <c r="B352" s="114"/>
      <c r="C352" s="39" t="s">
        <v>119</v>
      </c>
      <c r="D352" s="39">
        <v>921</v>
      </c>
      <c r="E352" s="135" t="s">
        <v>16</v>
      </c>
      <c r="F352" s="135" t="s">
        <v>32</v>
      </c>
      <c r="G352" s="81">
        <v>5030010030</v>
      </c>
      <c r="H352" s="82"/>
      <c r="I352" s="85">
        <f t="shared" si="35"/>
        <v>3201600</v>
      </c>
      <c r="J352" s="85">
        <f t="shared" si="42"/>
        <v>3201600</v>
      </c>
      <c r="K352" s="85">
        <f t="shared" si="42"/>
        <v>0</v>
      </c>
      <c r="L352" s="76">
        <f t="shared" si="42"/>
        <v>0</v>
      </c>
      <c r="M352" s="134">
        <f t="shared" si="42"/>
        <v>0</v>
      </c>
    </row>
    <row r="353" spans="1:1024" ht="37.5">
      <c r="B353" s="114"/>
      <c r="C353" s="39" t="s">
        <v>105</v>
      </c>
      <c r="D353" s="39">
        <v>921</v>
      </c>
      <c r="E353" s="135" t="s">
        <v>16</v>
      </c>
      <c r="F353" s="135" t="s">
        <v>32</v>
      </c>
      <c r="G353" s="81">
        <v>5030010030</v>
      </c>
      <c r="H353" s="82" t="s">
        <v>106</v>
      </c>
      <c r="I353" s="85">
        <f t="shared" si="35"/>
        <v>3201600</v>
      </c>
      <c r="J353" s="85">
        <v>3201600</v>
      </c>
      <c r="K353" s="85"/>
      <c r="L353" s="76"/>
      <c r="M353" s="134"/>
    </row>
    <row r="354" spans="1:1024" ht="37.5">
      <c r="B354" s="114"/>
      <c r="C354" s="39" t="s">
        <v>343</v>
      </c>
      <c r="D354" s="39">
        <v>921</v>
      </c>
      <c r="E354" s="135" t="s">
        <v>16</v>
      </c>
      <c r="F354" s="135" t="s">
        <v>389</v>
      </c>
      <c r="G354" s="81">
        <v>9900000000</v>
      </c>
      <c r="H354" s="82"/>
      <c r="I354" s="85">
        <f t="shared" si="35"/>
        <v>4400000</v>
      </c>
      <c r="J354" s="85">
        <f>J355</f>
        <v>1400000</v>
      </c>
      <c r="K354" s="85">
        <f>K355</f>
        <v>0</v>
      </c>
      <c r="L354" s="76">
        <f>L355+L357</f>
        <v>3000000</v>
      </c>
      <c r="M354" s="134">
        <f>M355</f>
        <v>0</v>
      </c>
    </row>
    <row r="355" spans="1:1024" ht="56.25">
      <c r="B355" s="114"/>
      <c r="C355" s="39" t="s">
        <v>345</v>
      </c>
      <c r="D355" s="39">
        <v>921</v>
      </c>
      <c r="E355" s="135" t="s">
        <v>16</v>
      </c>
      <c r="F355" s="135" t="s">
        <v>32</v>
      </c>
      <c r="G355" s="81">
        <v>9900010110</v>
      </c>
      <c r="H355" s="82"/>
      <c r="I355" s="85">
        <f t="shared" si="35"/>
        <v>1400000</v>
      </c>
      <c r="J355" s="85">
        <f>J356</f>
        <v>1400000</v>
      </c>
      <c r="K355" s="85">
        <f>K356</f>
        <v>0</v>
      </c>
      <c r="L355" s="76">
        <f>L356</f>
        <v>0</v>
      </c>
      <c r="M355" s="134">
        <f>M356</f>
        <v>0</v>
      </c>
    </row>
    <row r="356" spans="1:1024" ht="37.5">
      <c r="B356" s="114"/>
      <c r="C356" s="39" t="s">
        <v>105</v>
      </c>
      <c r="D356" s="39">
        <v>921</v>
      </c>
      <c r="E356" s="135" t="s">
        <v>16</v>
      </c>
      <c r="F356" s="135" t="s">
        <v>32</v>
      </c>
      <c r="G356" s="81">
        <v>9900010110</v>
      </c>
      <c r="H356" s="82" t="s">
        <v>106</v>
      </c>
      <c r="I356" s="85">
        <f t="shared" si="35"/>
        <v>1400000</v>
      </c>
      <c r="J356" s="85">
        <v>1400000</v>
      </c>
      <c r="K356" s="85"/>
      <c r="L356" s="76"/>
      <c r="M356" s="134"/>
    </row>
    <row r="357" spans="1:1024">
      <c r="B357" s="114"/>
      <c r="C357" s="39" t="s">
        <v>347</v>
      </c>
      <c r="D357" s="39">
        <v>921</v>
      </c>
      <c r="E357" s="135" t="s">
        <v>16</v>
      </c>
      <c r="F357" s="135" t="s">
        <v>32</v>
      </c>
      <c r="G357" s="81">
        <v>9900010510</v>
      </c>
      <c r="H357" s="82"/>
      <c r="I357" s="85">
        <f t="shared" si="35"/>
        <v>3000000</v>
      </c>
      <c r="J357" s="85"/>
      <c r="K357" s="85"/>
      <c r="L357" s="76">
        <f>L358</f>
        <v>3000000</v>
      </c>
      <c r="M357" s="134"/>
    </row>
    <row r="358" spans="1:1024" ht="37.5">
      <c r="B358" s="114"/>
      <c r="C358" s="39" t="s">
        <v>105</v>
      </c>
      <c r="D358" s="39">
        <v>921</v>
      </c>
      <c r="E358" s="135" t="s">
        <v>16</v>
      </c>
      <c r="F358" s="135" t="s">
        <v>32</v>
      </c>
      <c r="G358" s="81">
        <v>9900010510</v>
      </c>
      <c r="H358" s="82" t="s">
        <v>106</v>
      </c>
      <c r="I358" s="85">
        <f t="shared" si="35"/>
        <v>3000000</v>
      </c>
      <c r="J358" s="85"/>
      <c r="K358" s="85"/>
      <c r="L358" s="76">
        <v>3000000</v>
      </c>
      <c r="M358" s="134"/>
    </row>
    <row r="359" spans="1:1024" s="113" customFormat="1" ht="37.5">
      <c r="A359" s="111"/>
      <c r="B359" s="114" t="s">
        <v>69</v>
      </c>
      <c r="C359" s="30" t="s">
        <v>390</v>
      </c>
      <c r="D359" s="30">
        <v>925</v>
      </c>
      <c r="E359" s="138"/>
      <c r="F359" s="138"/>
      <c r="G359" s="88"/>
      <c r="H359" s="89"/>
      <c r="I359" s="129">
        <f t="shared" si="35"/>
        <v>2978102600</v>
      </c>
      <c r="J359" s="129">
        <f>J367+J493+J360</f>
        <v>2674886000</v>
      </c>
      <c r="K359" s="129">
        <f>K367+K493+K360</f>
        <v>197944000</v>
      </c>
      <c r="L359" s="74">
        <f>L367+L493+L360</f>
        <v>105272600</v>
      </c>
      <c r="M359" s="130">
        <f>M367+M493+M360</f>
        <v>0</v>
      </c>
      <c r="AKH359" s="42"/>
      <c r="AKI359"/>
      <c r="AKJ359"/>
      <c r="AKK359"/>
      <c r="AKL359"/>
      <c r="AKM359"/>
      <c r="AKN359"/>
      <c r="AKO359"/>
      <c r="AKP359"/>
      <c r="AKQ359"/>
      <c r="AKR359"/>
      <c r="AKS359"/>
      <c r="AKT359"/>
      <c r="AKU359"/>
      <c r="AKV359"/>
      <c r="AKW359"/>
      <c r="AKX359"/>
      <c r="AKY359"/>
      <c r="AKZ359"/>
      <c r="ALA359"/>
      <c r="ALB359"/>
      <c r="ALC359"/>
      <c r="ALD359"/>
      <c r="ALE359"/>
      <c r="ALF359"/>
      <c r="ALG359"/>
      <c r="ALH359"/>
      <c r="ALI359"/>
      <c r="ALJ359"/>
      <c r="ALK359"/>
      <c r="ALL359"/>
      <c r="ALM359"/>
      <c r="ALN359"/>
      <c r="ALO359"/>
      <c r="ALP359"/>
      <c r="ALQ359"/>
      <c r="ALR359"/>
      <c r="ALS359"/>
      <c r="ALT359"/>
      <c r="ALU359"/>
      <c r="ALV359"/>
      <c r="ALW359"/>
      <c r="ALX359"/>
      <c r="ALY359"/>
      <c r="ALZ359"/>
      <c r="AMA359"/>
      <c r="AMB359"/>
      <c r="AMC359"/>
      <c r="AMD359"/>
      <c r="AME359"/>
      <c r="AMF359"/>
      <c r="AMG359"/>
      <c r="AMH359"/>
      <c r="AMI359"/>
      <c r="AMJ359"/>
    </row>
    <row r="360" spans="1:1024" s="113" customFormat="1">
      <c r="A360" s="111"/>
      <c r="B360" s="114"/>
      <c r="C360" s="39" t="s">
        <v>15</v>
      </c>
      <c r="D360" s="39">
        <v>925</v>
      </c>
      <c r="E360" s="135" t="s">
        <v>16</v>
      </c>
      <c r="F360" s="135" t="s">
        <v>86</v>
      </c>
      <c r="G360" s="81"/>
      <c r="H360" s="82"/>
      <c r="I360" s="85">
        <f t="shared" si="35"/>
        <v>2500000</v>
      </c>
      <c r="J360" s="85">
        <f t="shared" ref="J360:M363" si="43">J361</f>
        <v>2500000</v>
      </c>
      <c r="K360" s="85">
        <f t="shared" si="43"/>
        <v>0</v>
      </c>
      <c r="L360" s="76">
        <f t="shared" si="43"/>
        <v>0</v>
      </c>
      <c r="M360" s="134">
        <f t="shared" si="43"/>
        <v>0</v>
      </c>
      <c r="AKH360"/>
      <c r="AKI360"/>
      <c r="AKJ360"/>
      <c r="AKK360"/>
      <c r="AKL360"/>
      <c r="AKM360"/>
      <c r="AKN360"/>
      <c r="AKO360"/>
      <c r="AKP360"/>
      <c r="AKQ360"/>
      <c r="AKR360"/>
      <c r="AKS360"/>
      <c r="AKT360"/>
      <c r="AKU360"/>
      <c r="AKV360"/>
      <c r="AKW360"/>
      <c r="AKX360"/>
      <c r="AKY360"/>
      <c r="AKZ360"/>
      <c r="ALA360"/>
      <c r="ALB360"/>
      <c r="ALC360"/>
      <c r="ALD360"/>
      <c r="ALE360"/>
      <c r="ALF360"/>
      <c r="ALG360"/>
      <c r="ALH360"/>
      <c r="ALI360"/>
      <c r="ALJ360"/>
      <c r="ALK360"/>
      <c r="ALL360"/>
      <c r="ALM360"/>
      <c r="ALN360"/>
      <c r="ALO360"/>
      <c r="ALP360"/>
      <c r="ALQ360"/>
      <c r="ALR360"/>
      <c r="ALS360"/>
      <c r="ALT360"/>
      <c r="ALU360"/>
      <c r="ALV360"/>
      <c r="ALW360"/>
      <c r="ALX360"/>
      <c r="ALY360"/>
      <c r="ALZ360"/>
      <c r="AMA360"/>
      <c r="AMB360"/>
      <c r="AMC360"/>
      <c r="AMD360"/>
      <c r="AME360"/>
      <c r="AMF360"/>
      <c r="AMG360"/>
      <c r="AMH360"/>
      <c r="AMI360"/>
      <c r="AMJ360"/>
    </row>
    <row r="361" spans="1:1024" s="113" customFormat="1">
      <c r="A361" s="111"/>
      <c r="B361" s="114"/>
      <c r="C361" s="39" t="s">
        <v>31</v>
      </c>
      <c r="D361" s="39">
        <v>925</v>
      </c>
      <c r="E361" s="135" t="s">
        <v>16</v>
      </c>
      <c r="F361" s="135" t="s">
        <v>32</v>
      </c>
      <c r="G361" s="81"/>
      <c r="H361" s="82"/>
      <c r="I361" s="85">
        <f t="shared" si="35"/>
        <v>2500000</v>
      </c>
      <c r="J361" s="85">
        <f t="shared" si="43"/>
        <v>2500000</v>
      </c>
      <c r="K361" s="85">
        <f t="shared" si="43"/>
        <v>0</v>
      </c>
      <c r="L361" s="76">
        <f t="shared" si="43"/>
        <v>0</v>
      </c>
      <c r="M361" s="134">
        <f t="shared" si="43"/>
        <v>0</v>
      </c>
      <c r="AKH361"/>
      <c r="AKI361"/>
      <c r="AKJ361"/>
      <c r="AKK361"/>
      <c r="AKL361"/>
      <c r="AKM361"/>
      <c r="AKN361"/>
      <c r="AKO361"/>
      <c r="AKP361"/>
      <c r="AKQ361"/>
      <c r="AKR361"/>
      <c r="AKS361"/>
      <c r="AKT361"/>
      <c r="AKU361"/>
      <c r="AKV361"/>
      <c r="AKW361"/>
      <c r="AKX361"/>
      <c r="AKY361"/>
      <c r="AKZ361"/>
      <c r="ALA361"/>
      <c r="ALB361"/>
      <c r="ALC361"/>
      <c r="ALD361"/>
      <c r="ALE361"/>
      <c r="ALF361"/>
      <c r="ALG361"/>
      <c r="ALH361"/>
      <c r="ALI361"/>
      <c r="ALJ361"/>
      <c r="ALK361"/>
      <c r="ALL361"/>
      <c r="ALM361"/>
      <c r="ALN361"/>
      <c r="ALO361"/>
      <c r="ALP361"/>
      <c r="ALQ361"/>
      <c r="ALR361"/>
      <c r="ALS361"/>
      <c r="ALT361"/>
      <c r="ALU361"/>
      <c r="ALV361"/>
      <c r="ALW361"/>
      <c r="ALX361"/>
      <c r="ALY361"/>
      <c r="ALZ361"/>
      <c r="AMA361"/>
      <c r="AMB361"/>
      <c r="AMC361"/>
      <c r="AMD361"/>
      <c r="AME361"/>
      <c r="AMF361"/>
      <c r="AMG361"/>
      <c r="AMH361"/>
      <c r="AMI361"/>
      <c r="AMJ361"/>
    </row>
    <row r="362" spans="1:1024" s="113" customFormat="1" ht="37.5">
      <c r="A362" s="111"/>
      <c r="B362" s="114"/>
      <c r="C362" s="39" t="s">
        <v>99</v>
      </c>
      <c r="D362" s="39">
        <v>925</v>
      </c>
      <c r="E362" s="135" t="s">
        <v>16</v>
      </c>
      <c r="F362" s="135" t="s">
        <v>32</v>
      </c>
      <c r="G362" s="81">
        <v>5000000000</v>
      </c>
      <c r="H362" s="82"/>
      <c r="I362" s="85">
        <f t="shared" ref="I362:I425" si="44">SUM(J362:M362)</f>
        <v>2500000</v>
      </c>
      <c r="J362" s="85">
        <f t="shared" si="43"/>
        <v>2500000</v>
      </c>
      <c r="K362" s="85">
        <f t="shared" si="43"/>
        <v>0</v>
      </c>
      <c r="L362" s="76">
        <f t="shared" si="43"/>
        <v>0</v>
      </c>
      <c r="M362" s="134">
        <f t="shared" si="43"/>
        <v>0</v>
      </c>
      <c r="AKH362"/>
      <c r="AKI362"/>
      <c r="AKJ362"/>
      <c r="AKK362"/>
      <c r="AKL362"/>
      <c r="AKM362"/>
      <c r="AKN362"/>
      <c r="AKO362"/>
      <c r="AKP362"/>
      <c r="AKQ362"/>
      <c r="AKR362"/>
      <c r="AKS362"/>
      <c r="AKT362"/>
      <c r="AKU362"/>
      <c r="AKV362"/>
      <c r="AKW362"/>
      <c r="AKX362"/>
      <c r="AKY362"/>
      <c r="AKZ362"/>
      <c r="ALA362"/>
      <c r="ALB362"/>
      <c r="ALC362"/>
      <c r="ALD362"/>
      <c r="ALE362"/>
      <c r="ALF362"/>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row>
    <row r="363" spans="1:1024" s="113" customFormat="1" ht="37.5">
      <c r="A363" s="111"/>
      <c r="B363" s="114"/>
      <c r="C363" s="39" t="s">
        <v>118</v>
      </c>
      <c r="D363" s="39">
        <v>925</v>
      </c>
      <c r="E363" s="135" t="s">
        <v>16</v>
      </c>
      <c r="F363" s="135" t="s">
        <v>32</v>
      </c>
      <c r="G363" s="81">
        <v>5030000000</v>
      </c>
      <c r="H363" s="82"/>
      <c r="I363" s="85">
        <f t="shared" si="44"/>
        <v>2500000</v>
      </c>
      <c r="J363" s="85">
        <f t="shared" si="43"/>
        <v>2500000</v>
      </c>
      <c r="K363" s="85">
        <f t="shared" si="43"/>
        <v>0</v>
      </c>
      <c r="L363" s="76">
        <f t="shared" si="43"/>
        <v>0</v>
      </c>
      <c r="M363" s="134">
        <f t="shared" si="43"/>
        <v>0</v>
      </c>
      <c r="AKH363"/>
      <c r="AKI363"/>
      <c r="AKJ363"/>
      <c r="AKK363"/>
      <c r="AKL363"/>
      <c r="AKM363"/>
      <c r="AKN363"/>
      <c r="AKO363"/>
      <c r="AKP363"/>
      <c r="AKQ363"/>
      <c r="AKR363"/>
      <c r="AKS363"/>
      <c r="AKT363"/>
      <c r="AKU363"/>
      <c r="AKV363"/>
      <c r="AKW363"/>
      <c r="AKX363"/>
      <c r="AKY363"/>
      <c r="AKZ363"/>
      <c r="ALA363"/>
      <c r="ALB363"/>
      <c r="ALC363"/>
      <c r="ALD363"/>
      <c r="ALE363"/>
      <c r="ALF363"/>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row>
    <row r="364" spans="1:1024" s="113" customFormat="1" ht="37.5">
      <c r="A364" s="111"/>
      <c r="B364" s="114"/>
      <c r="C364" s="39" t="s">
        <v>119</v>
      </c>
      <c r="D364" s="39">
        <v>925</v>
      </c>
      <c r="E364" s="135" t="s">
        <v>16</v>
      </c>
      <c r="F364" s="135" t="s">
        <v>32</v>
      </c>
      <c r="G364" s="81">
        <v>5030010030</v>
      </c>
      <c r="H364" s="82"/>
      <c r="I364" s="85">
        <f t="shared" si="44"/>
        <v>2500000</v>
      </c>
      <c r="J364" s="85">
        <f>J365+J366</f>
        <v>2500000</v>
      </c>
      <c r="K364" s="85">
        <f>K365+K366</f>
        <v>0</v>
      </c>
      <c r="L364" s="76">
        <f>L365+L366</f>
        <v>0</v>
      </c>
      <c r="M364" s="134">
        <f>M365+M366</f>
        <v>0</v>
      </c>
      <c r="AKH364"/>
      <c r="AKI364"/>
      <c r="AKJ364"/>
      <c r="AKK364"/>
      <c r="AKL364"/>
      <c r="AKM364"/>
      <c r="AKN364"/>
      <c r="AKO364"/>
      <c r="AKP364"/>
      <c r="AKQ364"/>
      <c r="AKR364"/>
      <c r="AKS364"/>
      <c r="AKT364"/>
      <c r="AKU364"/>
      <c r="AKV364"/>
      <c r="AKW364"/>
      <c r="AKX364"/>
      <c r="AKY364"/>
      <c r="AKZ364"/>
      <c r="ALA364"/>
      <c r="ALB364"/>
      <c r="ALC364"/>
      <c r="ALD364"/>
      <c r="ALE364"/>
      <c r="ALF364"/>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row>
    <row r="365" spans="1:1024" s="113" customFormat="1" ht="37.5">
      <c r="A365" s="111"/>
      <c r="B365" s="114"/>
      <c r="C365" s="39" t="s">
        <v>105</v>
      </c>
      <c r="D365" s="39">
        <v>925</v>
      </c>
      <c r="E365" s="135" t="s">
        <v>16</v>
      </c>
      <c r="F365" s="135" t="s">
        <v>32</v>
      </c>
      <c r="G365" s="81">
        <v>5030010030</v>
      </c>
      <c r="H365" s="82" t="s">
        <v>106</v>
      </c>
      <c r="I365" s="85">
        <f t="shared" si="44"/>
        <v>2485000</v>
      </c>
      <c r="J365" s="85">
        <v>2485000</v>
      </c>
      <c r="K365" s="85"/>
      <c r="L365" s="76"/>
      <c r="M365" s="134"/>
      <c r="AKH365"/>
      <c r="AKI365"/>
      <c r="AKJ365"/>
      <c r="AKK365"/>
      <c r="AKL365"/>
      <c r="AKM365"/>
      <c r="AKN365"/>
      <c r="AKO365"/>
      <c r="AKP365"/>
      <c r="AKQ365"/>
      <c r="AKR365"/>
      <c r="AKS365"/>
      <c r="AKT365"/>
      <c r="AKU365"/>
      <c r="AKV365"/>
      <c r="AKW365"/>
      <c r="AKX365"/>
      <c r="AKY365"/>
      <c r="AKZ365"/>
      <c r="ALA365"/>
      <c r="ALB365"/>
      <c r="ALC365"/>
      <c r="ALD365"/>
      <c r="ALE365"/>
      <c r="ALF365"/>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row>
    <row r="366" spans="1:1024" s="113" customFormat="1">
      <c r="A366" s="111"/>
      <c r="B366" s="114"/>
      <c r="C366" s="39" t="s">
        <v>108</v>
      </c>
      <c r="D366" s="39">
        <v>925</v>
      </c>
      <c r="E366" s="135" t="s">
        <v>16</v>
      </c>
      <c r="F366" s="135" t="s">
        <v>32</v>
      </c>
      <c r="G366" s="81">
        <v>5030010030</v>
      </c>
      <c r="H366" s="82" t="s">
        <v>109</v>
      </c>
      <c r="I366" s="85">
        <f t="shared" si="44"/>
        <v>15000</v>
      </c>
      <c r="J366" s="85">
        <v>15000</v>
      </c>
      <c r="K366" s="85"/>
      <c r="L366" s="76"/>
      <c r="M366" s="134"/>
      <c r="AKH366"/>
      <c r="AKI366"/>
      <c r="AKJ366"/>
      <c r="AKK366"/>
      <c r="AKL366"/>
      <c r="AKM366"/>
      <c r="AKN366"/>
      <c r="AKO366"/>
      <c r="AKP366"/>
      <c r="AKQ366"/>
      <c r="AKR366"/>
      <c r="AKS366"/>
      <c r="AKT366"/>
      <c r="AKU366"/>
      <c r="AKV366"/>
      <c r="AKW366"/>
      <c r="AKX366"/>
      <c r="AKY366"/>
      <c r="AKZ366"/>
      <c r="ALA366"/>
      <c r="ALB366"/>
      <c r="ALC366"/>
      <c r="ALD366"/>
      <c r="ALE366"/>
      <c r="ALF366"/>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row>
    <row r="367" spans="1:1024">
      <c r="B367" s="114"/>
      <c r="C367" s="39" t="s">
        <v>56</v>
      </c>
      <c r="D367" s="39">
        <v>925</v>
      </c>
      <c r="E367" s="135" t="s">
        <v>57</v>
      </c>
      <c r="F367" s="135" t="s">
        <v>86</v>
      </c>
      <c r="G367" s="81"/>
      <c r="H367" s="87"/>
      <c r="I367" s="85">
        <f t="shared" si="44"/>
        <v>2961623500</v>
      </c>
      <c r="J367" s="85">
        <f>J368+J393+J441+J455</f>
        <v>2658406900</v>
      </c>
      <c r="K367" s="85">
        <f>K368+K393+K441+K455</f>
        <v>197944000</v>
      </c>
      <c r="L367" s="76">
        <f>L368+L393+L441+L455</f>
        <v>105272600</v>
      </c>
      <c r="M367" s="134">
        <f>M368+M393+M441+M455</f>
        <v>0</v>
      </c>
    </row>
    <row r="368" spans="1:1024">
      <c r="B368" s="114"/>
      <c r="C368" s="39" t="s">
        <v>58</v>
      </c>
      <c r="D368" s="39">
        <v>925</v>
      </c>
      <c r="E368" s="135" t="s">
        <v>57</v>
      </c>
      <c r="F368" s="135" t="s">
        <v>16</v>
      </c>
      <c r="G368" s="81"/>
      <c r="H368" s="87"/>
      <c r="I368" s="85">
        <f t="shared" si="44"/>
        <v>965364100</v>
      </c>
      <c r="J368" s="85">
        <f>J369+J390</f>
        <v>883529200</v>
      </c>
      <c r="K368" s="85">
        <f>K369+K390</f>
        <v>16062300</v>
      </c>
      <c r="L368" s="76">
        <f>L369+L390</f>
        <v>65772600</v>
      </c>
      <c r="M368" s="134">
        <f>M369+M390</f>
        <v>0</v>
      </c>
    </row>
    <row r="369" spans="2:13">
      <c r="B369" s="114"/>
      <c r="C369" s="36" t="s">
        <v>169</v>
      </c>
      <c r="D369" s="39">
        <v>925</v>
      </c>
      <c r="E369" s="135" t="s">
        <v>57</v>
      </c>
      <c r="F369" s="135" t="s">
        <v>16</v>
      </c>
      <c r="G369" s="81">
        <v>5800000000</v>
      </c>
      <c r="H369" s="87"/>
      <c r="I369" s="85">
        <f t="shared" si="44"/>
        <v>964364100</v>
      </c>
      <c r="J369" s="85">
        <f>J370+J382</f>
        <v>882529200</v>
      </c>
      <c r="K369" s="85">
        <f>K370+K382</f>
        <v>16062300</v>
      </c>
      <c r="L369" s="76">
        <f>L370+L382</f>
        <v>65772600</v>
      </c>
      <c r="M369" s="134">
        <f>M370+M382</f>
        <v>0</v>
      </c>
    </row>
    <row r="370" spans="2:13">
      <c r="B370" s="114"/>
      <c r="C370" s="39" t="s">
        <v>170</v>
      </c>
      <c r="D370" s="39">
        <v>925</v>
      </c>
      <c r="E370" s="135" t="s">
        <v>57</v>
      </c>
      <c r="F370" s="135" t="s">
        <v>16</v>
      </c>
      <c r="G370" s="81">
        <v>5810000000</v>
      </c>
      <c r="H370" s="87"/>
      <c r="I370" s="85">
        <f t="shared" si="44"/>
        <v>949729686</v>
      </c>
      <c r="J370" s="85">
        <f>J375+J377+J371+J373+J379</f>
        <v>870292100</v>
      </c>
      <c r="K370" s="85">
        <f>K375+K377+K371+K373+K379</f>
        <v>13664986</v>
      </c>
      <c r="L370" s="76">
        <f>L375+L377+L371+L373+L379</f>
        <v>65772600</v>
      </c>
      <c r="M370" s="134">
        <f>M375+M377+M371+M373+M379</f>
        <v>0</v>
      </c>
    </row>
    <row r="371" spans="2:13" ht="37.5">
      <c r="B371" s="114"/>
      <c r="C371" s="39" t="s">
        <v>132</v>
      </c>
      <c r="D371" s="39">
        <v>925</v>
      </c>
      <c r="E371" s="135" t="s">
        <v>57</v>
      </c>
      <c r="F371" s="135" t="s">
        <v>16</v>
      </c>
      <c r="G371" s="81">
        <v>5810000590</v>
      </c>
      <c r="H371" s="87"/>
      <c r="I371" s="85">
        <f t="shared" si="44"/>
        <v>300725300</v>
      </c>
      <c r="J371" s="85">
        <f>J372</f>
        <v>237304700</v>
      </c>
      <c r="K371" s="85">
        <f>K372</f>
        <v>0</v>
      </c>
      <c r="L371" s="76">
        <f>L372</f>
        <v>63420600</v>
      </c>
      <c r="M371" s="134">
        <f>M372</f>
        <v>0</v>
      </c>
    </row>
    <row r="372" spans="2:13" ht="37.5">
      <c r="B372" s="114"/>
      <c r="C372" s="39" t="s">
        <v>173</v>
      </c>
      <c r="D372" s="39">
        <v>925</v>
      </c>
      <c r="E372" s="135" t="s">
        <v>57</v>
      </c>
      <c r="F372" s="135" t="s">
        <v>16</v>
      </c>
      <c r="G372" s="81">
        <v>5810000590</v>
      </c>
      <c r="H372" s="87">
        <v>600</v>
      </c>
      <c r="I372" s="85">
        <f t="shared" si="44"/>
        <v>300725300</v>
      </c>
      <c r="J372" s="85">
        <v>237304700</v>
      </c>
      <c r="K372" s="85"/>
      <c r="L372" s="76">
        <v>63420600</v>
      </c>
      <c r="M372" s="134"/>
    </row>
    <row r="373" spans="2:13" hidden="1">
      <c r="B373" s="114"/>
      <c r="C373" s="39" t="s">
        <v>172</v>
      </c>
      <c r="D373" s="39">
        <v>925</v>
      </c>
      <c r="E373" s="135" t="s">
        <v>57</v>
      </c>
      <c r="F373" s="135" t="s">
        <v>16</v>
      </c>
      <c r="G373" s="81">
        <v>5810009020</v>
      </c>
      <c r="H373" s="87"/>
      <c r="I373" s="85">
        <f t="shared" si="44"/>
        <v>0</v>
      </c>
      <c r="J373" s="85">
        <f>J374</f>
        <v>0</v>
      </c>
      <c r="K373" s="85">
        <f>K374</f>
        <v>0</v>
      </c>
      <c r="L373" s="76">
        <f>L374</f>
        <v>0</v>
      </c>
      <c r="M373" s="134">
        <f>M374</f>
        <v>0</v>
      </c>
    </row>
    <row r="374" spans="2:13" ht="37.5" hidden="1">
      <c r="B374" s="114"/>
      <c r="C374" s="39" t="s">
        <v>173</v>
      </c>
      <c r="D374" s="39">
        <v>925</v>
      </c>
      <c r="E374" s="135" t="s">
        <v>57</v>
      </c>
      <c r="F374" s="135" t="s">
        <v>16</v>
      </c>
      <c r="G374" s="81">
        <v>5810009020</v>
      </c>
      <c r="H374" s="87">
        <v>600</v>
      </c>
      <c r="I374" s="85">
        <f t="shared" si="44"/>
        <v>0</v>
      </c>
      <c r="J374" s="85"/>
      <c r="K374" s="85"/>
      <c r="L374" s="76"/>
      <c r="M374" s="134"/>
    </row>
    <row r="375" spans="2:13" ht="150">
      <c r="B375" s="114"/>
      <c r="C375" s="45" t="s">
        <v>174</v>
      </c>
      <c r="D375" s="39">
        <v>925</v>
      </c>
      <c r="E375" s="135" t="s">
        <v>57</v>
      </c>
      <c r="F375" s="135" t="s">
        <v>16</v>
      </c>
      <c r="G375" s="81">
        <v>5810060820</v>
      </c>
      <c r="H375" s="87"/>
      <c r="I375" s="85">
        <f t="shared" si="44"/>
        <v>567800</v>
      </c>
      <c r="J375" s="85">
        <f>J376</f>
        <v>567800</v>
      </c>
      <c r="K375" s="85">
        <f>K376</f>
        <v>0</v>
      </c>
      <c r="L375" s="76">
        <f>L376</f>
        <v>0</v>
      </c>
      <c r="M375" s="134">
        <f>M376</f>
        <v>0</v>
      </c>
    </row>
    <row r="376" spans="2:13" ht="37.5">
      <c r="B376" s="114"/>
      <c r="C376" s="39" t="s">
        <v>173</v>
      </c>
      <c r="D376" s="39">
        <v>925</v>
      </c>
      <c r="E376" s="135" t="s">
        <v>57</v>
      </c>
      <c r="F376" s="135" t="s">
        <v>16</v>
      </c>
      <c r="G376" s="81">
        <v>5810060820</v>
      </c>
      <c r="H376" s="87">
        <v>600</v>
      </c>
      <c r="I376" s="85">
        <f t="shared" si="44"/>
        <v>567800</v>
      </c>
      <c r="J376" s="85">
        <v>567800</v>
      </c>
      <c r="K376" s="85"/>
      <c r="L376" s="76"/>
      <c r="M376" s="134"/>
    </row>
    <row r="377" spans="2:13" ht="93.75">
      <c r="B377" s="114"/>
      <c r="C377" s="39" t="s">
        <v>175</v>
      </c>
      <c r="D377" s="39">
        <v>925</v>
      </c>
      <c r="E377" s="135" t="s">
        <v>57</v>
      </c>
      <c r="F377" s="135" t="s">
        <v>16</v>
      </c>
      <c r="G377" s="81">
        <v>5810060860</v>
      </c>
      <c r="H377" s="87"/>
      <c r="I377" s="85">
        <f t="shared" si="44"/>
        <v>639627100</v>
      </c>
      <c r="J377" s="85">
        <f>J378</f>
        <v>623564800</v>
      </c>
      <c r="K377" s="85">
        <f>K378</f>
        <v>16062300</v>
      </c>
      <c r="L377" s="76">
        <f>L378</f>
        <v>0</v>
      </c>
      <c r="M377" s="134">
        <f>M378</f>
        <v>0</v>
      </c>
    </row>
    <row r="378" spans="2:13" ht="37.5">
      <c r="B378" s="114"/>
      <c r="C378" s="39" t="s">
        <v>173</v>
      </c>
      <c r="D378" s="39">
        <v>925</v>
      </c>
      <c r="E378" s="135" t="s">
        <v>57</v>
      </c>
      <c r="F378" s="135" t="s">
        <v>16</v>
      </c>
      <c r="G378" s="81">
        <v>5810060860</v>
      </c>
      <c r="H378" s="87">
        <v>600</v>
      </c>
      <c r="I378" s="85">
        <f t="shared" si="44"/>
        <v>639627100</v>
      </c>
      <c r="J378" s="85">
        <v>623564800</v>
      </c>
      <c r="K378" s="85">
        <v>16062300</v>
      </c>
      <c r="L378" s="76"/>
      <c r="M378" s="134"/>
    </row>
    <row r="379" spans="2:13" ht="37.5">
      <c r="B379" s="114"/>
      <c r="C379" s="39" t="s">
        <v>179</v>
      </c>
      <c r="D379" s="39">
        <v>925</v>
      </c>
      <c r="E379" s="135" t="s">
        <v>57</v>
      </c>
      <c r="F379" s="135" t="s">
        <v>16</v>
      </c>
      <c r="G379" s="81">
        <v>5810100000</v>
      </c>
      <c r="H379" s="87"/>
      <c r="I379" s="85">
        <f t="shared" si="44"/>
        <v>8809486</v>
      </c>
      <c r="J379" s="85">
        <f t="shared" ref="J379:M380" si="45">J380</f>
        <v>8854800</v>
      </c>
      <c r="K379" s="85">
        <f t="shared" si="45"/>
        <v>-2397314</v>
      </c>
      <c r="L379" s="76">
        <f t="shared" si="45"/>
        <v>2352000</v>
      </c>
      <c r="M379" s="134">
        <f t="shared" si="45"/>
        <v>0</v>
      </c>
    </row>
    <row r="380" spans="2:13" ht="37.5">
      <c r="B380" s="114"/>
      <c r="C380" s="39" t="s">
        <v>179</v>
      </c>
      <c r="D380" s="39">
        <v>925</v>
      </c>
      <c r="E380" s="135" t="s">
        <v>57</v>
      </c>
      <c r="F380" s="135" t="s">
        <v>16</v>
      </c>
      <c r="G380" s="81">
        <v>5810100590</v>
      </c>
      <c r="H380" s="87"/>
      <c r="I380" s="85">
        <f t="shared" si="44"/>
        <v>8809486</v>
      </c>
      <c r="J380" s="85">
        <f t="shared" si="45"/>
        <v>8854800</v>
      </c>
      <c r="K380" s="85">
        <f t="shared" si="45"/>
        <v>-2397314</v>
      </c>
      <c r="L380" s="76">
        <f t="shared" si="45"/>
        <v>2352000</v>
      </c>
      <c r="M380" s="134">
        <f t="shared" si="45"/>
        <v>0</v>
      </c>
    </row>
    <row r="381" spans="2:13" ht="37.5">
      <c r="B381" s="114"/>
      <c r="C381" s="39" t="s">
        <v>173</v>
      </c>
      <c r="D381" s="39">
        <v>925</v>
      </c>
      <c r="E381" s="135" t="s">
        <v>57</v>
      </c>
      <c r="F381" s="135" t="s">
        <v>16</v>
      </c>
      <c r="G381" s="81">
        <v>5810100590</v>
      </c>
      <c r="H381" s="87">
        <v>600</v>
      </c>
      <c r="I381" s="85">
        <f t="shared" si="44"/>
        <v>8809486</v>
      </c>
      <c r="J381" s="85">
        <v>8854800</v>
      </c>
      <c r="K381" s="85">
        <v>-2397314</v>
      </c>
      <c r="L381" s="76">
        <v>2352000</v>
      </c>
      <c r="M381" s="134"/>
    </row>
    <row r="382" spans="2:13" ht="56.25">
      <c r="B382" s="114"/>
      <c r="C382" s="39" t="s">
        <v>241</v>
      </c>
      <c r="D382" s="39">
        <v>925</v>
      </c>
      <c r="E382" s="135" t="s">
        <v>57</v>
      </c>
      <c r="F382" s="135" t="s">
        <v>16</v>
      </c>
      <c r="G382" s="81">
        <v>6500000000</v>
      </c>
      <c r="H382" s="87"/>
      <c r="I382" s="85">
        <f t="shared" si="44"/>
        <v>14634414</v>
      </c>
      <c r="J382" s="85">
        <f>J383</f>
        <v>12237100</v>
      </c>
      <c r="K382" s="85">
        <f>K383</f>
        <v>2397314</v>
      </c>
      <c r="L382" s="76">
        <f>L383</f>
        <v>0</v>
      </c>
      <c r="M382" s="134">
        <f>M383</f>
        <v>0</v>
      </c>
    </row>
    <row r="383" spans="2:13">
      <c r="B383" s="114"/>
      <c r="C383" s="39" t="s">
        <v>266</v>
      </c>
      <c r="D383" s="39">
        <v>925</v>
      </c>
      <c r="E383" s="135" t="s">
        <v>57</v>
      </c>
      <c r="F383" s="135" t="s">
        <v>16</v>
      </c>
      <c r="G383" s="81">
        <v>6570000000</v>
      </c>
      <c r="H383" s="87"/>
      <c r="I383" s="85">
        <f t="shared" si="44"/>
        <v>14634414</v>
      </c>
      <c r="J383" s="85">
        <f>J388+J386</f>
        <v>12237100</v>
      </c>
      <c r="K383" s="85">
        <f>K388+K386+K384</f>
        <v>2397314</v>
      </c>
      <c r="L383" s="76">
        <f>L388+L386</f>
        <v>0</v>
      </c>
      <c r="M383" s="134">
        <f>M388+M386</f>
        <v>0</v>
      </c>
    </row>
    <row r="384" spans="2:13" ht="75">
      <c r="B384" s="114"/>
      <c r="C384" s="39" t="s">
        <v>267</v>
      </c>
      <c r="D384" s="39">
        <v>925</v>
      </c>
      <c r="E384" s="135" t="s">
        <v>57</v>
      </c>
      <c r="F384" s="135" t="s">
        <v>16</v>
      </c>
      <c r="G384" s="81">
        <v>6570010190</v>
      </c>
      <c r="H384" s="87"/>
      <c r="I384" s="85">
        <f t="shared" si="44"/>
        <v>2397314</v>
      </c>
      <c r="J384" s="85"/>
      <c r="K384" s="85">
        <f>K385</f>
        <v>2397314</v>
      </c>
      <c r="L384" s="76"/>
      <c r="M384" s="134"/>
    </row>
    <row r="385" spans="2:13" ht="37.5">
      <c r="B385" s="114"/>
      <c r="C385" s="39" t="s">
        <v>247</v>
      </c>
      <c r="D385" s="39">
        <v>925</v>
      </c>
      <c r="E385" s="135" t="s">
        <v>57</v>
      </c>
      <c r="F385" s="135" t="s">
        <v>16</v>
      </c>
      <c r="G385" s="81">
        <v>6570010190</v>
      </c>
      <c r="H385" s="87">
        <v>400</v>
      </c>
      <c r="I385" s="85">
        <f t="shared" si="44"/>
        <v>2397314</v>
      </c>
      <c r="J385" s="85"/>
      <c r="K385" s="85">
        <v>2397314</v>
      </c>
      <c r="L385" s="76"/>
      <c r="M385" s="134"/>
    </row>
    <row r="386" spans="2:13" ht="75">
      <c r="B386" s="114"/>
      <c r="C386" s="39" t="s">
        <v>276</v>
      </c>
      <c r="D386" s="39">
        <v>925</v>
      </c>
      <c r="E386" s="135" t="s">
        <v>57</v>
      </c>
      <c r="F386" s="135" t="s">
        <v>16</v>
      </c>
      <c r="G386" s="81" t="s">
        <v>277</v>
      </c>
      <c r="H386" s="87"/>
      <c r="I386" s="85">
        <f t="shared" si="44"/>
        <v>12237100</v>
      </c>
      <c r="J386" s="85">
        <f>J387</f>
        <v>12237100</v>
      </c>
      <c r="K386" s="85">
        <f>K387</f>
        <v>0</v>
      </c>
      <c r="L386" s="76">
        <f>L387</f>
        <v>0</v>
      </c>
      <c r="M386" s="134">
        <f>M387</f>
        <v>0</v>
      </c>
    </row>
    <row r="387" spans="2:13" ht="37.5">
      <c r="B387" s="114"/>
      <c r="C387" s="39" t="s">
        <v>247</v>
      </c>
      <c r="D387" s="39">
        <v>925</v>
      </c>
      <c r="E387" s="135" t="s">
        <v>57</v>
      </c>
      <c r="F387" s="135" t="s">
        <v>16</v>
      </c>
      <c r="G387" s="81" t="s">
        <v>277</v>
      </c>
      <c r="H387" s="87">
        <v>400</v>
      </c>
      <c r="I387" s="85">
        <f t="shared" si="44"/>
        <v>12237100</v>
      </c>
      <c r="J387" s="85">
        <v>12237100</v>
      </c>
      <c r="K387" s="85"/>
      <c r="L387" s="76"/>
      <c r="M387" s="134"/>
    </row>
    <row r="388" spans="2:13" ht="75" hidden="1">
      <c r="B388" s="114"/>
      <c r="C388" s="39" t="s">
        <v>278</v>
      </c>
      <c r="D388" s="39">
        <v>925</v>
      </c>
      <c r="E388" s="135" t="s">
        <v>57</v>
      </c>
      <c r="F388" s="135" t="s">
        <v>16</v>
      </c>
      <c r="G388" s="81" t="s">
        <v>279</v>
      </c>
      <c r="H388" s="87"/>
      <c r="I388" s="85">
        <f t="shared" si="44"/>
        <v>0</v>
      </c>
      <c r="J388" s="85">
        <f>J389</f>
        <v>0</v>
      </c>
      <c r="K388" s="85">
        <f>K389</f>
        <v>0</v>
      </c>
      <c r="L388" s="76">
        <f>L389</f>
        <v>0</v>
      </c>
      <c r="M388" s="134">
        <f>M389</f>
        <v>0</v>
      </c>
    </row>
    <row r="389" spans="2:13" ht="37.5" hidden="1">
      <c r="B389" s="114"/>
      <c r="C389" s="39" t="s">
        <v>247</v>
      </c>
      <c r="D389" s="39">
        <v>925</v>
      </c>
      <c r="E389" s="135" t="s">
        <v>57</v>
      </c>
      <c r="F389" s="135" t="s">
        <v>16</v>
      </c>
      <c r="G389" s="81" t="s">
        <v>279</v>
      </c>
      <c r="H389" s="87">
        <v>400</v>
      </c>
      <c r="I389" s="85">
        <f t="shared" si="44"/>
        <v>0</v>
      </c>
      <c r="J389" s="85"/>
      <c r="K389" s="85"/>
      <c r="L389" s="76"/>
      <c r="M389" s="134"/>
    </row>
    <row r="390" spans="2:13" ht="37.5">
      <c r="B390" s="114"/>
      <c r="C390" s="39" t="s">
        <v>343</v>
      </c>
      <c r="D390" s="39">
        <v>925</v>
      </c>
      <c r="E390" s="135" t="s">
        <v>57</v>
      </c>
      <c r="F390" s="135" t="s">
        <v>16</v>
      </c>
      <c r="G390" s="81">
        <v>9900000000</v>
      </c>
      <c r="H390" s="87"/>
      <c r="I390" s="85">
        <f t="shared" si="44"/>
        <v>1000000</v>
      </c>
      <c r="J390" s="85">
        <f t="shared" ref="J390:M391" si="46">J391</f>
        <v>1000000</v>
      </c>
      <c r="K390" s="85">
        <f t="shared" si="46"/>
        <v>0</v>
      </c>
      <c r="L390" s="76">
        <f t="shared" si="46"/>
        <v>0</v>
      </c>
      <c r="M390" s="134">
        <f t="shared" si="46"/>
        <v>0</v>
      </c>
    </row>
    <row r="391" spans="2:13">
      <c r="B391" s="114"/>
      <c r="C391" s="39" t="s">
        <v>350</v>
      </c>
      <c r="D391" s="39">
        <v>925</v>
      </c>
      <c r="E391" s="135" t="s">
        <v>57</v>
      </c>
      <c r="F391" s="135" t="s">
        <v>16</v>
      </c>
      <c r="G391" s="81">
        <v>9900010910</v>
      </c>
      <c r="H391" s="87"/>
      <c r="I391" s="85">
        <f t="shared" si="44"/>
        <v>1000000</v>
      </c>
      <c r="J391" s="85">
        <f t="shared" si="46"/>
        <v>1000000</v>
      </c>
      <c r="K391" s="85">
        <f t="shared" si="46"/>
        <v>0</v>
      </c>
      <c r="L391" s="76">
        <f t="shared" si="46"/>
        <v>0</v>
      </c>
      <c r="M391" s="134">
        <f t="shared" si="46"/>
        <v>0</v>
      </c>
    </row>
    <row r="392" spans="2:13">
      <c r="B392" s="114"/>
      <c r="C392" s="39" t="s">
        <v>108</v>
      </c>
      <c r="D392" s="39">
        <v>925</v>
      </c>
      <c r="E392" s="135" t="s">
        <v>57</v>
      </c>
      <c r="F392" s="135" t="s">
        <v>16</v>
      </c>
      <c r="G392" s="81">
        <v>9900010910</v>
      </c>
      <c r="H392" s="87">
        <v>800</v>
      </c>
      <c r="I392" s="85">
        <f t="shared" si="44"/>
        <v>1000000</v>
      </c>
      <c r="J392" s="85">
        <v>1000000</v>
      </c>
      <c r="K392" s="85"/>
      <c r="L392" s="76"/>
      <c r="M392" s="134"/>
    </row>
    <row r="393" spans="2:13">
      <c r="B393" s="114"/>
      <c r="C393" s="39" t="s">
        <v>59</v>
      </c>
      <c r="D393" s="39">
        <v>925</v>
      </c>
      <c r="E393" s="135" t="s">
        <v>57</v>
      </c>
      <c r="F393" s="135" t="s">
        <v>18</v>
      </c>
      <c r="G393" s="81"/>
      <c r="H393" s="87"/>
      <c r="I393" s="85">
        <f t="shared" si="44"/>
        <v>1679264900</v>
      </c>
      <c r="J393" s="85">
        <f>J394+J437</f>
        <v>1500993900</v>
      </c>
      <c r="K393" s="85">
        <f>K394+K437+K427</f>
        <v>151881700</v>
      </c>
      <c r="L393" s="76">
        <f>L394+L437</f>
        <v>26389300</v>
      </c>
      <c r="M393" s="134">
        <f>M394+M437</f>
        <v>0</v>
      </c>
    </row>
    <row r="394" spans="2:13">
      <c r="B394" s="114"/>
      <c r="C394" s="36" t="s">
        <v>169</v>
      </c>
      <c r="D394" s="39">
        <v>925</v>
      </c>
      <c r="E394" s="135" t="s">
        <v>57</v>
      </c>
      <c r="F394" s="135" t="s">
        <v>18</v>
      </c>
      <c r="G394" s="81">
        <v>5800000000</v>
      </c>
      <c r="H394" s="87"/>
      <c r="I394" s="85">
        <f t="shared" si="44"/>
        <v>1664354396</v>
      </c>
      <c r="J394" s="85">
        <f>J395</f>
        <v>1500493900</v>
      </c>
      <c r="K394" s="85">
        <f>K395</f>
        <v>137471196</v>
      </c>
      <c r="L394" s="76">
        <f>L395</f>
        <v>26389300</v>
      </c>
      <c r="M394" s="134">
        <f>M395</f>
        <v>0</v>
      </c>
    </row>
    <row r="395" spans="2:13">
      <c r="B395" s="114"/>
      <c r="C395" s="39" t="s">
        <v>170</v>
      </c>
      <c r="D395" s="39">
        <v>925</v>
      </c>
      <c r="E395" s="135" t="s">
        <v>57</v>
      </c>
      <c r="F395" s="135" t="s">
        <v>18</v>
      </c>
      <c r="G395" s="81">
        <v>5810000000</v>
      </c>
      <c r="H395" s="87"/>
      <c r="I395" s="85">
        <f t="shared" si="44"/>
        <v>1664354396</v>
      </c>
      <c r="J395" s="85">
        <f>J398+J400+J402+J404+J396+J408+J406+J419</f>
        <v>1500493900</v>
      </c>
      <c r="K395" s="85">
        <f>K398+K400+K402+K404+K396+K408+K406+K419</f>
        <v>137471196</v>
      </c>
      <c r="L395" s="76">
        <f>L398+L400+L402+L404+L396+L408+L406+L419+L422</f>
        <v>26389300</v>
      </c>
      <c r="M395" s="134">
        <f>M398+M400+M402+M404+M396+M408+M406+M419</f>
        <v>0</v>
      </c>
    </row>
    <row r="396" spans="2:13" ht="37.5">
      <c r="B396" s="114"/>
      <c r="C396" s="39" t="s">
        <v>132</v>
      </c>
      <c r="D396" s="39">
        <v>925</v>
      </c>
      <c r="E396" s="135" t="s">
        <v>57</v>
      </c>
      <c r="F396" s="135" t="s">
        <v>18</v>
      </c>
      <c r="G396" s="81">
        <v>5810000590</v>
      </c>
      <c r="H396" s="87"/>
      <c r="I396" s="85">
        <f t="shared" si="44"/>
        <v>183364900</v>
      </c>
      <c r="J396" s="85">
        <f>J397</f>
        <v>156975600</v>
      </c>
      <c r="K396" s="85">
        <f>K397</f>
        <v>0</v>
      </c>
      <c r="L396" s="76">
        <f>L397</f>
        <v>26389300</v>
      </c>
      <c r="M396" s="134">
        <f>M397</f>
        <v>0</v>
      </c>
    </row>
    <row r="397" spans="2:13" ht="37.5">
      <c r="B397" s="114"/>
      <c r="C397" s="39" t="s">
        <v>173</v>
      </c>
      <c r="D397" s="39">
        <v>925</v>
      </c>
      <c r="E397" s="135" t="s">
        <v>57</v>
      </c>
      <c r="F397" s="135" t="s">
        <v>18</v>
      </c>
      <c r="G397" s="81">
        <v>5810000590</v>
      </c>
      <c r="H397" s="87">
        <v>600</v>
      </c>
      <c r="I397" s="85">
        <f t="shared" si="44"/>
        <v>183364900</v>
      </c>
      <c r="J397" s="85">
        <v>156975600</v>
      </c>
      <c r="K397" s="85"/>
      <c r="L397" s="76">
        <v>26389300</v>
      </c>
      <c r="M397" s="134"/>
    </row>
    <row r="398" spans="2:13" ht="150">
      <c r="B398" s="114"/>
      <c r="C398" s="45" t="s">
        <v>174</v>
      </c>
      <c r="D398" s="39">
        <v>925</v>
      </c>
      <c r="E398" s="135" t="s">
        <v>57</v>
      </c>
      <c r="F398" s="135" t="s">
        <v>18</v>
      </c>
      <c r="G398" s="81">
        <v>5810060820</v>
      </c>
      <c r="H398" s="87"/>
      <c r="I398" s="85">
        <f t="shared" si="44"/>
        <v>2036600</v>
      </c>
      <c r="J398" s="85">
        <f>J399</f>
        <v>2036600</v>
      </c>
      <c r="K398" s="85">
        <f>K399</f>
        <v>0</v>
      </c>
      <c r="L398" s="76">
        <f>L399</f>
        <v>0</v>
      </c>
      <c r="M398" s="134">
        <f>M399</f>
        <v>0</v>
      </c>
    </row>
    <row r="399" spans="2:13" ht="37.5">
      <c r="B399" s="114"/>
      <c r="C399" s="39" t="s">
        <v>173</v>
      </c>
      <c r="D399" s="39">
        <v>925</v>
      </c>
      <c r="E399" s="135" t="s">
        <v>57</v>
      </c>
      <c r="F399" s="135" t="s">
        <v>18</v>
      </c>
      <c r="G399" s="81">
        <v>5810060820</v>
      </c>
      <c r="H399" s="87">
        <v>600</v>
      </c>
      <c r="I399" s="85">
        <f t="shared" si="44"/>
        <v>2036600</v>
      </c>
      <c r="J399" s="85">
        <v>2036600</v>
      </c>
      <c r="K399" s="85"/>
      <c r="L399" s="76"/>
      <c r="M399" s="134"/>
    </row>
    <row r="400" spans="2:13" ht="93.75">
      <c r="B400" s="114"/>
      <c r="C400" s="39" t="s">
        <v>175</v>
      </c>
      <c r="D400" s="39">
        <v>925</v>
      </c>
      <c r="E400" s="135" t="s">
        <v>57</v>
      </c>
      <c r="F400" s="135" t="s">
        <v>18</v>
      </c>
      <c r="G400" s="81">
        <v>5810060860</v>
      </c>
      <c r="H400" s="87"/>
      <c r="I400" s="85">
        <f t="shared" si="44"/>
        <v>1134424300</v>
      </c>
      <c r="J400" s="85">
        <f>J401</f>
        <v>1059693100</v>
      </c>
      <c r="K400" s="85">
        <f>K401</f>
        <v>74731200</v>
      </c>
      <c r="L400" s="76">
        <f>L401</f>
        <v>0</v>
      </c>
      <c r="M400" s="134">
        <f>M401</f>
        <v>0</v>
      </c>
    </row>
    <row r="401" spans="2:13" ht="37.5">
      <c r="B401" s="114"/>
      <c r="C401" s="39" t="s">
        <v>173</v>
      </c>
      <c r="D401" s="39">
        <v>925</v>
      </c>
      <c r="E401" s="135" t="s">
        <v>57</v>
      </c>
      <c r="F401" s="135" t="s">
        <v>18</v>
      </c>
      <c r="G401" s="81">
        <v>5810060860</v>
      </c>
      <c r="H401" s="87">
        <v>600</v>
      </c>
      <c r="I401" s="85">
        <f t="shared" si="44"/>
        <v>1134424300</v>
      </c>
      <c r="J401" s="85">
        <v>1059693100</v>
      </c>
      <c r="K401" s="85">
        <v>74731200</v>
      </c>
      <c r="L401" s="76"/>
      <c r="M401" s="134"/>
    </row>
    <row r="402" spans="2:13" ht="187.5">
      <c r="B402" s="114"/>
      <c r="C402" s="39" t="s">
        <v>176</v>
      </c>
      <c r="D402" s="39">
        <v>925</v>
      </c>
      <c r="E402" s="135" t="s">
        <v>57</v>
      </c>
      <c r="F402" s="135" t="s">
        <v>18</v>
      </c>
      <c r="G402" s="81">
        <v>5810062370</v>
      </c>
      <c r="H402" s="87"/>
      <c r="I402" s="85">
        <f t="shared" si="44"/>
        <v>52390800</v>
      </c>
      <c r="J402" s="85">
        <f>J403</f>
        <v>47740300</v>
      </c>
      <c r="K402" s="85">
        <f>K403</f>
        <v>4650500</v>
      </c>
      <c r="L402" s="76">
        <f>L403</f>
        <v>0</v>
      </c>
      <c r="M402" s="134">
        <f>M403</f>
        <v>0</v>
      </c>
    </row>
    <row r="403" spans="2:13" ht="37.5">
      <c r="B403" s="114"/>
      <c r="C403" s="39" t="s">
        <v>173</v>
      </c>
      <c r="D403" s="39">
        <v>925</v>
      </c>
      <c r="E403" s="135" t="s">
        <v>57</v>
      </c>
      <c r="F403" s="135" t="s">
        <v>18</v>
      </c>
      <c r="G403" s="81">
        <v>5810062370</v>
      </c>
      <c r="H403" s="87">
        <v>600</v>
      </c>
      <c r="I403" s="85">
        <f t="shared" si="44"/>
        <v>52390800</v>
      </c>
      <c r="J403" s="85">
        <v>47740300</v>
      </c>
      <c r="K403" s="85">
        <v>4650500</v>
      </c>
      <c r="L403" s="76"/>
      <c r="M403" s="134"/>
    </row>
    <row r="404" spans="2:13" ht="206.25">
      <c r="B404" s="114"/>
      <c r="C404" s="39" t="s">
        <v>177</v>
      </c>
      <c r="D404" s="39">
        <v>925</v>
      </c>
      <c r="E404" s="135" t="s">
        <v>57</v>
      </c>
      <c r="F404" s="135" t="s">
        <v>18</v>
      </c>
      <c r="G404" s="81">
        <v>5810062500</v>
      </c>
      <c r="H404" s="87"/>
      <c r="I404" s="85">
        <f t="shared" si="44"/>
        <v>6276700</v>
      </c>
      <c r="J404" s="85">
        <f>J405</f>
        <v>6276700</v>
      </c>
      <c r="K404" s="85">
        <f>K405</f>
        <v>0</v>
      </c>
      <c r="L404" s="76">
        <f>L405</f>
        <v>0</v>
      </c>
      <c r="M404" s="134">
        <f>M405</f>
        <v>0</v>
      </c>
    </row>
    <row r="405" spans="2:13" ht="37.5">
      <c r="B405" s="114"/>
      <c r="C405" s="39" t="s">
        <v>173</v>
      </c>
      <c r="D405" s="39">
        <v>925</v>
      </c>
      <c r="E405" s="135" t="s">
        <v>57</v>
      </c>
      <c r="F405" s="135" t="s">
        <v>18</v>
      </c>
      <c r="G405" s="81">
        <v>5810062500</v>
      </c>
      <c r="H405" s="87">
        <v>600</v>
      </c>
      <c r="I405" s="85">
        <f t="shared" si="44"/>
        <v>6276700</v>
      </c>
      <c r="J405" s="85">
        <v>6276700</v>
      </c>
      <c r="K405" s="85"/>
      <c r="L405" s="76"/>
      <c r="M405" s="134"/>
    </row>
    <row r="406" spans="2:13" ht="131.25">
      <c r="B406" s="114"/>
      <c r="C406" s="39" t="s">
        <v>178</v>
      </c>
      <c r="D406" s="39">
        <v>925</v>
      </c>
      <c r="E406" s="135" t="s">
        <v>57</v>
      </c>
      <c r="F406" s="135" t="s">
        <v>18</v>
      </c>
      <c r="G406" s="81">
        <v>5810063540</v>
      </c>
      <c r="H406" s="87"/>
      <c r="I406" s="85">
        <f t="shared" si="44"/>
        <v>2309200</v>
      </c>
      <c r="J406" s="85">
        <f>J407</f>
        <v>2309200</v>
      </c>
      <c r="K406" s="85">
        <f>K407</f>
        <v>0</v>
      </c>
      <c r="L406" s="76">
        <f>L407</f>
        <v>0</v>
      </c>
      <c r="M406" s="134">
        <f>M407</f>
        <v>0</v>
      </c>
    </row>
    <row r="407" spans="2:13" ht="37.5">
      <c r="B407" s="114"/>
      <c r="C407" s="39" t="s">
        <v>173</v>
      </c>
      <c r="D407" s="39">
        <v>925</v>
      </c>
      <c r="E407" s="135" t="s">
        <v>57</v>
      </c>
      <c r="F407" s="135" t="s">
        <v>18</v>
      </c>
      <c r="G407" s="81">
        <v>5810063540</v>
      </c>
      <c r="H407" s="87">
        <v>600</v>
      </c>
      <c r="I407" s="85">
        <f t="shared" si="44"/>
        <v>2309200</v>
      </c>
      <c r="J407" s="85">
        <v>2309200</v>
      </c>
      <c r="K407" s="85"/>
      <c r="L407" s="76"/>
      <c r="M407" s="134"/>
    </row>
    <row r="408" spans="2:13" ht="37.5">
      <c r="B408" s="114"/>
      <c r="C408" s="39" t="s">
        <v>179</v>
      </c>
      <c r="D408" s="39">
        <v>925</v>
      </c>
      <c r="E408" s="135" t="s">
        <v>57</v>
      </c>
      <c r="F408" s="135" t="s">
        <v>18</v>
      </c>
      <c r="G408" s="81">
        <v>5810100000</v>
      </c>
      <c r="H408" s="87"/>
      <c r="I408" s="85">
        <f t="shared" si="44"/>
        <v>176186796</v>
      </c>
      <c r="J408" s="85">
        <f>J411+J409+J417+J415</f>
        <v>217474400</v>
      </c>
      <c r="K408" s="85">
        <f>K411+K409+K417+K415</f>
        <v>58065396</v>
      </c>
      <c r="L408" s="76">
        <f>L411+L409+L417+L415+L413</f>
        <v>-99353000</v>
      </c>
      <c r="M408" s="134">
        <f>M411+M409+M417+M415</f>
        <v>0</v>
      </c>
    </row>
    <row r="409" spans="2:13" ht="37.5">
      <c r="B409" s="114"/>
      <c r="C409" s="39" t="s">
        <v>179</v>
      </c>
      <c r="D409" s="39">
        <v>925</v>
      </c>
      <c r="E409" s="135" t="s">
        <v>57</v>
      </c>
      <c r="F409" s="135" t="s">
        <v>18</v>
      </c>
      <c r="G409" s="81">
        <v>5810100590</v>
      </c>
      <c r="H409" s="87"/>
      <c r="I409" s="85">
        <f t="shared" si="44"/>
        <v>32673296</v>
      </c>
      <c r="J409" s="85">
        <f>J410</f>
        <v>47784400</v>
      </c>
      <c r="K409" s="85">
        <f>K410</f>
        <v>-15111104</v>
      </c>
      <c r="L409" s="76">
        <f>L410</f>
        <v>0</v>
      </c>
      <c r="M409" s="134">
        <f>M410</f>
        <v>0</v>
      </c>
    </row>
    <row r="410" spans="2:13" ht="37.5">
      <c r="B410" s="114"/>
      <c r="C410" s="39" t="s">
        <v>173</v>
      </c>
      <c r="D410" s="39">
        <v>925</v>
      </c>
      <c r="E410" s="135" t="s">
        <v>57</v>
      </c>
      <c r="F410" s="135" t="s">
        <v>18</v>
      </c>
      <c r="G410" s="81">
        <v>5810100590</v>
      </c>
      <c r="H410" s="87">
        <v>600</v>
      </c>
      <c r="I410" s="85">
        <f t="shared" si="44"/>
        <v>32673296</v>
      </c>
      <c r="J410" s="85">
        <v>47784400</v>
      </c>
      <c r="K410" s="85">
        <v>-15111104</v>
      </c>
      <c r="L410" s="76"/>
      <c r="M410" s="134"/>
    </row>
    <row r="411" spans="2:13" ht="75" hidden="1">
      <c r="B411" s="114"/>
      <c r="C411" s="39" t="s">
        <v>180</v>
      </c>
      <c r="D411" s="39">
        <v>925</v>
      </c>
      <c r="E411" s="135" t="s">
        <v>57</v>
      </c>
      <c r="F411" s="135" t="s">
        <v>18</v>
      </c>
      <c r="G411" s="81" t="s">
        <v>181</v>
      </c>
      <c r="H411" s="87"/>
      <c r="I411" s="85">
        <f t="shared" si="44"/>
        <v>0</v>
      </c>
      <c r="J411" s="85">
        <f>J412</f>
        <v>102013300</v>
      </c>
      <c r="K411" s="85">
        <f>K412</f>
        <v>23351600</v>
      </c>
      <c r="L411" s="76">
        <f>L412</f>
        <v>-125364900</v>
      </c>
      <c r="M411" s="134">
        <f>M412</f>
        <v>0</v>
      </c>
    </row>
    <row r="412" spans="2:13" ht="37.5" hidden="1">
      <c r="B412" s="114"/>
      <c r="C412" s="39" t="s">
        <v>173</v>
      </c>
      <c r="D412" s="39">
        <v>925</v>
      </c>
      <c r="E412" s="135" t="s">
        <v>57</v>
      </c>
      <c r="F412" s="135" t="s">
        <v>18</v>
      </c>
      <c r="G412" s="81" t="s">
        <v>181</v>
      </c>
      <c r="H412" s="87">
        <v>600</v>
      </c>
      <c r="I412" s="85">
        <f t="shared" si="44"/>
        <v>0</v>
      </c>
      <c r="J412" s="85">
        <v>102013300</v>
      </c>
      <c r="K412" s="85">
        <v>23351600</v>
      </c>
      <c r="L412" s="76">
        <v>-125364900</v>
      </c>
      <c r="M412" s="134">
        <v>0</v>
      </c>
    </row>
    <row r="413" spans="2:13" ht="131.25">
      <c r="B413" s="114"/>
      <c r="C413" s="39" t="s">
        <v>182</v>
      </c>
      <c r="D413" s="39">
        <v>925</v>
      </c>
      <c r="E413" s="135" t="s">
        <v>57</v>
      </c>
      <c r="F413" s="135" t="s">
        <v>18</v>
      </c>
      <c r="G413" s="81" t="s">
        <v>183</v>
      </c>
      <c r="H413" s="87"/>
      <c r="I413" s="85">
        <f t="shared" si="44"/>
        <v>125364900</v>
      </c>
      <c r="J413" s="85"/>
      <c r="K413" s="85"/>
      <c r="L413" s="76">
        <f>L414</f>
        <v>125364900</v>
      </c>
      <c r="M413" s="134"/>
    </row>
    <row r="414" spans="2:13" ht="37.5">
      <c r="B414" s="114"/>
      <c r="C414" s="39" t="s">
        <v>173</v>
      </c>
      <c r="D414" s="39">
        <v>925</v>
      </c>
      <c r="E414" s="135" t="s">
        <v>57</v>
      </c>
      <c r="F414" s="135" t="s">
        <v>18</v>
      </c>
      <c r="G414" s="81" t="s">
        <v>183</v>
      </c>
      <c r="H414" s="87">
        <v>600</v>
      </c>
      <c r="I414" s="85">
        <f t="shared" si="44"/>
        <v>125364900</v>
      </c>
      <c r="J414" s="85"/>
      <c r="K414" s="85"/>
      <c r="L414" s="76">
        <v>125364900</v>
      </c>
      <c r="M414" s="134"/>
    </row>
    <row r="415" spans="2:13" ht="225" hidden="1">
      <c r="B415" s="114"/>
      <c r="C415" s="39" t="s">
        <v>184</v>
      </c>
      <c r="D415" s="39">
        <v>925</v>
      </c>
      <c r="E415" s="135" t="s">
        <v>57</v>
      </c>
      <c r="F415" s="135" t="s">
        <v>18</v>
      </c>
      <c r="G415" s="81" t="s">
        <v>185</v>
      </c>
      <c r="H415" s="87"/>
      <c r="I415" s="85">
        <f t="shared" si="44"/>
        <v>0</v>
      </c>
      <c r="J415" s="85">
        <f>J416</f>
        <v>49528100</v>
      </c>
      <c r="K415" s="85">
        <f>K416</f>
        <v>49824900</v>
      </c>
      <c r="L415" s="76">
        <f>L416</f>
        <v>-99353000</v>
      </c>
      <c r="M415" s="134">
        <f>M416</f>
        <v>0</v>
      </c>
    </row>
    <row r="416" spans="2:13" ht="37.5" hidden="1">
      <c r="B416" s="114"/>
      <c r="C416" s="39" t="s">
        <v>173</v>
      </c>
      <c r="D416" s="39">
        <v>925</v>
      </c>
      <c r="E416" s="135" t="s">
        <v>57</v>
      </c>
      <c r="F416" s="135" t="s">
        <v>18</v>
      </c>
      <c r="G416" s="81" t="s">
        <v>185</v>
      </c>
      <c r="H416" s="87">
        <v>600</v>
      </c>
      <c r="I416" s="85">
        <f t="shared" si="44"/>
        <v>0</v>
      </c>
      <c r="J416" s="85">
        <v>49528100</v>
      </c>
      <c r="K416" s="85">
        <v>49824900</v>
      </c>
      <c r="L416" s="76">
        <v>-99353000</v>
      </c>
      <c r="M416" s="134">
        <v>0</v>
      </c>
    </row>
    <row r="417" spans="2:13" ht="56.25">
      <c r="B417" s="114"/>
      <c r="C417" s="39" t="s">
        <v>186</v>
      </c>
      <c r="D417" s="39">
        <v>925</v>
      </c>
      <c r="E417" s="135" t="s">
        <v>57</v>
      </c>
      <c r="F417" s="135" t="s">
        <v>18</v>
      </c>
      <c r="G417" s="81" t="s">
        <v>187</v>
      </c>
      <c r="H417" s="87"/>
      <c r="I417" s="85">
        <f t="shared" si="44"/>
        <v>18148600</v>
      </c>
      <c r="J417" s="85">
        <f>J418</f>
        <v>18148600</v>
      </c>
      <c r="K417" s="85">
        <f>K418</f>
        <v>0</v>
      </c>
      <c r="L417" s="76">
        <f>L418</f>
        <v>0</v>
      </c>
      <c r="M417" s="134">
        <f>M418</f>
        <v>0</v>
      </c>
    </row>
    <row r="418" spans="2:13" ht="37.5">
      <c r="B418" s="114"/>
      <c r="C418" s="39" t="s">
        <v>173</v>
      </c>
      <c r="D418" s="39">
        <v>925</v>
      </c>
      <c r="E418" s="135" t="s">
        <v>57</v>
      </c>
      <c r="F418" s="135" t="s">
        <v>18</v>
      </c>
      <c r="G418" s="81" t="s">
        <v>187</v>
      </c>
      <c r="H418" s="87">
        <v>600</v>
      </c>
      <c r="I418" s="85">
        <f t="shared" si="44"/>
        <v>18148600</v>
      </c>
      <c r="J418" s="85">
        <v>18148600</v>
      </c>
      <c r="K418" s="85"/>
      <c r="L418" s="76"/>
      <c r="M418" s="134"/>
    </row>
    <row r="419" spans="2:13" ht="37.5" hidden="1">
      <c r="B419" s="114"/>
      <c r="C419" s="43" t="s">
        <v>188</v>
      </c>
      <c r="D419" s="43">
        <v>925</v>
      </c>
      <c r="E419" s="75" t="s">
        <v>57</v>
      </c>
      <c r="F419" s="75" t="s">
        <v>18</v>
      </c>
      <c r="G419" s="57" t="s">
        <v>189</v>
      </c>
      <c r="H419" s="79"/>
      <c r="I419" s="85">
        <f t="shared" si="44"/>
        <v>0</v>
      </c>
      <c r="J419" s="85">
        <f t="shared" ref="J419:M420" si="47">J420</f>
        <v>7988000</v>
      </c>
      <c r="K419" s="85">
        <f t="shared" si="47"/>
        <v>24100</v>
      </c>
      <c r="L419" s="76">
        <f t="shared" si="47"/>
        <v>-8012100</v>
      </c>
      <c r="M419" s="134">
        <f t="shared" si="47"/>
        <v>0</v>
      </c>
    </row>
    <row r="420" spans="2:13" ht="75" hidden="1">
      <c r="B420" s="114"/>
      <c r="C420" s="43" t="s">
        <v>190</v>
      </c>
      <c r="D420" s="43">
        <v>925</v>
      </c>
      <c r="E420" s="75" t="s">
        <v>57</v>
      </c>
      <c r="F420" s="75" t="s">
        <v>18</v>
      </c>
      <c r="G420" s="57" t="s">
        <v>191</v>
      </c>
      <c r="H420" s="79"/>
      <c r="I420" s="85">
        <f t="shared" si="44"/>
        <v>0</v>
      </c>
      <c r="J420" s="85">
        <f t="shared" si="47"/>
        <v>7988000</v>
      </c>
      <c r="K420" s="85">
        <f t="shared" si="47"/>
        <v>24100</v>
      </c>
      <c r="L420" s="76">
        <f t="shared" si="47"/>
        <v>-8012100</v>
      </c>
      <c r="M420" s="134">
        <f t="shared" si="47"/>
        <v>0</v>
      </c>
    </row>
    <row r="421" spans="2:13" ht="37.5" hidden="1">
      <c r="B421" s="114"/>
      <c r="C421" s="43" t="s">
        <v>173</v>
      </c>
      <c r="D421" s="43">
        <v>925</v>
      </c>
      <c r="E421" s="75" t="s">
        <v>57</v>
      </c>
      <c r="F421" s="75" t="s">
        <v>18</v>
      </c>
      <c r="G421" s="57" t="s">
        <v>191</v>
      </c>
      <c r="H421" s="79">
        <v>600</v>
      </c>
      <c r="I421" s="85">
        <f t="shared" si="44"/>
        <v>0</v>
      </c>
      <c r="J421" s="85">
        <v>7988000</v>
      </c>
      <c r="K421" s="85">
        <v>24100</v>
      </c>
      <c r="L421" s="76">
        <v>-8012100</v>
      </c>
      <c r="M421" s="134"/>
    </row>
    <row r="422" spans="2:13">
      <c r="B422" s="114"/>
      <c r="C422" s="43" t="s">
        <v>192</v>
      </c>
      <c r="D422" s="43">
        <v>925</v>
      </c>
      <c r="E422" s="75" t="s">
        <v>57</v>
      </c>
      <c r="F422" s="75" t="s">
        <v>18</v>
      </c>
      <c r="G422" s="57" t="s">
        <v>193</v>
      </c>
      <c r="H422" s="79"/>
      <c r="I422" s="85">
        <f t="shared" si="44"/>
        <v>107365100</v>
      </c>
      <c r="J422" s="85"/>
      <c r="K422" s="85"/>
      <c r="L422" s="76">
        <f>L423+L425</f>
        <v>107365100</v>
      </c>
      <c r="M422" s="134"/>
    </row>
    <row r="423" spans="2:13" ht="75">
      <c r="B423" s="114"/>
      <c r="C423" s="43" t="s">
        <v>190</v>
      </c>
      <c r="D423" s="43">
        <v>925</v>
      </c>
      <c r="E423" s="75" t="s">
        <v>57</v>
      </c>
      <c r="F423" s="75" t="s">
        <v>18</v>
      </c>
      <c r="G423" s="57" t="s">
        <v>194</v>
      </c>
      <c r="H423" s="79"/>
      <c r="I423" s="85">
        <f t="shared" si="44"/>
        <v>8012100</v>
      </c>
      <c r="J423" s="85"/>
      <c r="K423" s="85"/>
      <c r="L423" s="76">
        <f>L424</f>
        <v>8012100</v>
      </c>
      <c r="M423" s="134"/>
    </row>
    <row r="424" spans="2:13" ht="37.5">
      <c r="B424" s="114"/>
      <c r="C424" s="43" t="s">
        <v>173</v>
      </c>
      <c r="D424" s="43">
        <v>925</v>
      </c>
      <c r="E424" s="75" t="s">
        <v>57</v>
      </c>
      <c r="F424" s="75" t="s">
        <v>18</v>
      </c>
      <c r="G424" s="57" t="s">
        <v>194</v>
      </c>
      <c r="H424" s="79">
        <v>600</v>
      </c>
      <c r="I424" s="85">
        <f t="shared" si="44"/>
        <v>8012100</v>
      </c>
      <c r="J424" s="85"/>
      <c r="K424" s="85"/>
      <c r="L424" s="76">
        <v>8012100</v>
      </c>
      <c r="M424" s="134"/>
    </row>
    <row r="425" spans="2:13" ht="225">
      <c r="B425" s="114"/>
      <c r="C425" s="43" t="s">
        <v>184</v>
      </c>
      <c r="D425" s="43">
        <v>925</v>
      </c>
      <c r="E425" s="75" t="s">
        <v>57</v>
      </c>
      <c r="F425" s="75" t="s">
        <v>18</v>
      </c>
      <c r="G425" s="57" t="s">
        <v>195</v>
      </c>
      <c r="H425" s="79"/>
      <c r="I425" s="85">
        <f t="shared" si="44"/>
        <v>99353000</v>
      </c>
      <c r="J425" s="85"/>
      <c r="K425" s="85"/>
      <c r="L425" s="76">
        <f>L426</f>
        <v>99353000</v>
      </c>
      <c r="M425" s="134"/>
    </row>
    <row r="426" spans="2:13" ht="37.5">
      <c r="B426" s="114"/>
      <c r="C426" s="43" t="s">
        <v>173</v>
      </c>
      <c r="D426" s="43">
        <v>925</v>
      </c>
      <c r="E426" s="75" t="s">
        <v>57</v>
      </c>
      <c r="F426" s="75" t="s">
        <v>18</v>
      </c>
      <c r="G426" s="57" t="s">
        <v>195</v>
      </c>
      <c r="H426" s="79">
        <v>600</v>
      </c>
      <c r="I426" s="85">
        <f t="shared" ref="I426:I489" si="48">SUM(J426:M426)</f>
        <v>99353000</v>
      </c>
      <c r="J426" s="85"/>
      <c r="K426" s="85"/>
      <c r="L426" s="76">
        <v>99353000</v>
      </c>
      <c r="M426" s="134"/>
    </row>
    <row r="427" spans="2:13" ht="56.25">
      <c r="B427" s="114"/>
      <c r="C427" s="43" t="s">
        <v>241</v>
      </c>
      <c r="D427" s="43">
        <v>925</v>
      </c>
      <c r="E427" s="75" t="s">
        <v>57</v>
      </c>
      <c r="F427" s="75" t="s">
        <v>18</v>
      </c>
      <c r="G427" s="57">
        <v>6500000000</v>
      </c>
      <c r="H427" s="79"/>
      <c r="I427" s="85">
        <f t="shared" si="48"/>
        <v>14410504</v>
      </c>
      <c r="J427" s="85"/>
      <c r="K427" s="85">
        <f>K428+K431+K433+K435</f>
        <v>14410504</v>
      </c>
      <c r="L427" s="76"/>
      <c r="M427" s="134"/>
    </row>
    <row r="428" spans="2:13">
      <c r="B428" s="114"/>
      <c r="C428" s="43" t="s">
        <v>266</v>
      </c>
      <c r="D428" s="43">
        <v>925</v>
      </c>
      <c r="E428" s="75" t="s">
        <v>57</v>
      </c>
      <c r="F428" s="75" t="s">
        <v>18</v>
      </c>
      <c r="G428" s="57">
        <v>6570000000</v>
      </c>
      <c r="H428" s="79"/>
      <c r="I428" s="85">
        <f t="shared" si="48"/>
        <v>2925148</v>
      </c>
      <c r="J428" s="85"/>
      <c r="K428" s="85">
        <f>K429</f>
        <v>2925148</v>
      </c>
      <c r="L428" s="76">
        <f>+L429+L431+L433+L435</f>
        <v>0</v>
      </c>
      <c r="M428" s="134"/>
    </row>
    <row r="429" spans="2:13" ht="75">
      <c r="B429" s="114"/>
      <c r="C429" s="43" t="s">
        <v>268</v>
      </c>
      <c r="D429" s="43">
        <v>925</v>
      </c>
      <c r="E429" s="75" t="s">
        <v>57</v>
      </c>
      <c r="F429" s="75" t="s">
        <v>18</v>
      </c>
      <c r="G429" s="57">
        <v>6570010470</v>
      </c>
      <c r="H429" s="79"/>
      <c r="I429" s="85">
        <f t="shared" si="48"/>
        <v>2925148</v>
      </c>
      <c r="J429" s="85"/>
      <c r="K429" s="85">
        <f>K430</f>
        <v>2925148</v>
      </c>
      <c r="L429" s="76"/>
      <c r="M429" s="134"/>
    </row>
    <row r="430" spans="2:13" ht="37.5">
      <c r="B430" s="114"/>
      <c r="C430" s="39" t="s">
        <v>247</v>
      </c>
      <c r="D430" s="43">
        <v>925</v>
      </c>
      <c r="E430" s="75" t="s">
        <v>57</v>
      </c>
      <c r="F430" s="75" t="s">
        <v>18</v>
      </c>
      <c r="G430" s="57">
        <v>6570010470</v>
      </c>
      <c r="H430" s="79">
        <v>400</v>
      </c>
      <c r="I430" s="85">
        <f t="shared" si="48"/>
        <v>2925148</v>
      </c>
      <c r="J430" s="85"/>
      <c r="K430" s="85">
        <v>2925148</v>
      </c>
      <c r="L430" s="76"/>
      <c r="M430" s="134"/>
    </row>
    <row r="431" spans="2:13" ht="75">
      <c r="B431" s="114"/>
      <c r="C431" s="43" t="s">
        <v>269</v>
      </c>
      <c r="D431" s="43">
        <v>925</v>
      </c>
      <c r="E431" s="75" t="s">
        <v>57</v>
      </c>
      <c r="F431" s="75" t="s">
        <v>18</v>
      </c>
      <c r="G431" s="57">
        <v>6570010520</v>
      </c>
      <c r="H431" s="79"/>
      <c r="I431" s="85">
        <f t="shared" si="48"/>
        <v>2835356</v>
      </c>
      <c r="J431" s="85"/>
      <c r="K431" s="85">
        <f>K432</f>
        <v>2835356</v>
      </c>
      <c r="L431" s="76"/>
      <c r="M431" s="134"/>
    </row>
    <row r="432" spans="2:13" ht="37.5">
      <c r="B432" s="114"/>
      <c r="C432" s="39" t="s">
        <v>247</v>
      </c>
      <c r="D432" s="43">
        <v>925</v>
      </c>
      <c r="E432" s="75" t="s">
        <v>57</v>
      </c>
      <c r="F432" s="75" t="s">
        <v>18</v>
      </c>
      <c r="G432" s="57">
        <v>6570010520</v>
      </c>
      <c r="H432" s="79">
        <v>400</v>
      </c>
      <c r="I432" s="85">
        <f t="shared" si="48"/>
        <v>2835356</v>
      </c>
      <c r="J432" s="85"/>
      <c r="K432" s="85">
        <v>2835356</v>
      </c>
      <c r="L432" s="76"/>
      <c r="M432" s="134"/>
    </row>
    <row r="433" spans="2:13">
      <c r="B433" s="114"/>
      <c r="C433" s="43" t="s">
        <v>272</v>
      </c>
      <c r="D433" s="43">
        <v>925</v>
      </c>
      <c r="E433" s="75" t="s">
        <v>57</v>
      </c>
      <c r="F433" s="75" t="s">
        <v>18</v>
      </c>
      <c r="G433" s="57">
        <v>6570010980</v>
      </c>
      <c r="H433" s="79"/>
      <c r="I433" s="85">
        <f t="shared" si="48"/>
        <v>5390000</v>
      </c>
      <c r="J433" s="85"/>
      <c r="K433" s="85">
        <f>K434</f>
        <v>5500000</v>
      </c>
      <c r="L433" s="76">
        <f>L434</f>
        <v>-110000</v>
      </c>
      <c r="M433" s="134"/>
    </row>
    <row r="434" spans="2:13" ht="37.5">
      <c r="B434" s="114"/>
      <c r="C434" s="39" t="s">
        <v>247</v>
      </c>
      <c r="D434" s="43">
        <v>925</v>
      </c>
      <c r="E434" s="75" t="s">
        <v>57</v>
      </c>
      <c r="F434" s="75" t="s">
        <v>18</v>
      </c>
      <c r="G434" s="57">
        <v>6570010980</v>
      </c>
      <c r="H434" s="79">
        <v>400</v>
      </c>
      <c r="I434" s="85">
        <f t="shared" si="48"/>
        <v>5390000</v>
      </c>
      <c r="J434" s="85"/>
      <c r="K434" s="85">
        <v>5500000</v>
      </c>
      <c r="L434" s="76">
        <v>-110000</v>
      </c>
      <c r="M434" s="134"/>
    </row>
    <row r="435" spans="2:13" ht="75">
      <c r="B435" s="114"/>
      <c r="C435" s="43" t="s">
        <v>274</v>
      </c>
      <c r="D435" s="43">
        <v>925</v>
      </c>
      <c r="E435" s="75" t="s">
        <v>57</v>
      </c>
      <c r="F435" s="75" t="s">
        <v>18</v>
      </c>
      <c r="G435" s="57">
        <v>6570011080</v>
      </c>
      <c r="H435" s="79"/>
      <c r="I435" s="85">
        <f t="shared" si="48"/>
        <v>3260000</v>
      </c>
      <c r="J435" s="85"/>
      <c r="K435" s="85">
        <f>K436</f>
        <v>3150000</v>
      </c>
      <c r="L435" s="76">
        <f>L436</f>
        <v>110000</v>
      </c>
      <c r="M435" s="134"/>
    </row>
    <row r="436" spans="2:13" ht="37.5">
      <c r="B436" s="114"/>
      <c r="C436" s="39" t="s">
        <v>247</v>
      </c>
      <c r="D436" s="43">
        <v>925</v>
      </c>
      <c r="E436" s="75" t="s">
        <v>57</v>
      </c>
      <c r="F436" s="75" t="s">
        <v>18</v>
      </c>
      <c r="G436" s="57">
        <v>6570011080</v>
      </c>
      <c r="H436" s="79">
        <v>400</v>
      </c>
      <c r="I436" s="85">
        <f t="shared" si="48"/>
        <v>3260000</v>
      </c>
      <c r="J436" s="85"/>
      <c r="K436" s="85">
        <v>3150000</v>
      </c>
      <c r="L436" s="76">
        <v>110000</v>
      </c>
      <c r="M436" s="134"/>
    </row>
    <row r="437" spans="2:13" ht="37.5">
      <c r="B437" s="114"/>
      <c r="C437" s="39" t="s">
        <v>343</v>
      </c>
      <c r="D437" s="39">
        <v>925</v>
      </c>
      <c r="E437" s="135" t="s">
        <v>57</v>
      </c>
      <c r="F437" s="135" t="s">
        <v>18</v>
      </c>
      <c r="G437" s="81">
        <v>9900000000</v>
      </c>
      <c r="H437" s="87"/>
      <c r="I437" s="85">
        <f t="shared" si="48"/>
        <v>500000</v>
      </c>
      <c r="J437" s="85">
        <f>J438</f>
        <v>500000</v>
      </c>
      <c r="K437" s="85">
        <f>K438</f>
        <v>0</v>
      </c>
      <c r="L437" s="76">
        <f>L438</f>
        <v>0</v>
      </c>
      <c r="M437" s="134">
        <f>M438</f>
        <v>0</v>
      </c>
    </row>
    <row r="438" spans="2:13">
      <c r="B438" s="114"/>
      <c r="C438" s="39" t="s">
        <v>350</v>
      </c>
      <c r="D438" s="39">
        <v>925</v>
      </c>
      <c r="E438" s="135" t="s">
        <v>57</v>
      </c>
      <c r="F438" s="135" t="s">
        <v>18</v>
      </c>
      <c r="G438" s="81">
        <v>9900010910</v>
      </c>
      <c r="H438" s="87"/>
      <c r="I438" s="85">
        <f t="shared" si="48"/>
        <v>500000</v>
      </c>
      <c r="J438" s="85">
        <f>J440</f>
        <v>500000</v>
      </c>
      <c r="K438" s="85">
        <f>K440</f>
        <v>0</v>
      </c>
      <c r="L438" s="76">
        <f>L440+L439</f>
        <v>0</v>
      </c>
      <c r="M438" s="134">
        <f>M440</f>
        <v>0</v>
      </c>
    </row>
    <row r="439" spans="2:13" ht="37.5">
      <c r="B439" s="114"/>
      <c r="C439" s="39" t="s">
        <v>173</v>
      </c>
      <c r="D439" s="39">
        <v>925</v>
      </c>
      <c r="E439" s="135" t="s">
        <v>57</v>
      </c>
      <c r="F439" s="135" t="s">
        <v>18</v>
      </c>
      <c r="G439" s="81">
        <v>9900010910</v>
      </c>
      <c r="H439" s="87">
        <v>600</v>
      </c>
      <c r="I439" s="85">
        <f t="shared" si="48"/>
        <v>5476.67</v>
      </c>
      <c r="J439" s="85"/>
      <c r="K439" s="85"/>
      <c r="L439" s="76">
        <v>5476.67</v>
      </c>
      <c r="M439" s="134"/>
    </row>
    <row r="440" spans="2:13">
      <c r="B440" s="114"/>
      <c r="C440" s="39" t="s">
        <v>108</v>
      </c>
      <c r="D440" s="39">
        <v>925</v>
      </c>
      <c r="E440" s="135" t="s">
        <v>57</v>
      </c>
      <c r="F440" s="135" t="s">
        <v>18</v>
      </c>
      <c r="G440" s="81">
        <v>9900010910</v>
      </c>
      <c r="H440" s="87">
        <v>800</v>
      </c>
      <c r="I440" s="85">
        <f t="shared" si="48"/>
        <v>494523.33</v>
      </c>
      <c r="J440" s="85">
        <v>500000</v>
      </c>
      <c r="K440" s="85"/>
      <c r="L440" s="76">
        <v>-5476.67</v>
      </c>
      <c r="M440" s="134"/>
    </row>
    <row r="441" spans="2:13">
      <c r="B441" s="114"/>
      <c r="C441" s="39" t="s">
        <v>391</v>
      </c>
      <c r="D441" s="39">
        <v>925</v>
      </c>
      <c r="E441" s="135" t="s">
        <v>57</v>
      </c>
      <c r="F441" s="135" t="s">
        <v>20</v>
      </c>
      <c r="G441" s="81"/>
      <c r="H441" s="87"/>
      <c r="I441" s="85">
        <f t="shared" si="48"/>
        <v>231324800</v>
      </c>
      <c r="J441" s="85">
        <f t="shared" ref="J441:M442" si="49">J442</f>
        <v>227982400</v>
      </c>
      <c r="K441" s="85">
        <f t="shared" si="49"/>
        <v>0</v>
      </c>
      <c r="L441" s="76">
        <f t="shared" si="49"/>
        <v>3342400</v>
      </c>
      <c r="M441" s="134">
        <f t="shared" si="49"/>
        <v>0</v>
      </c>
    </row>
    <row r="442" spans="2:13">
      <c r="B442" s="114"/>
      <c r="C442" s="36" t="s">
        <v>169</v>
      </c>
      <c r="D442" s="39">
        <v>925</v>
      </c>
      <c r="E442" s="135" t="s">
        <v>57</v>
      </c>
      <c r="F442" s="135" t="s">
        <v>20</v>
      </c>
      <c r="G442" s="81">
        <v>5800000000</v>
      </c>
      <c r="H442" s="87"/>
      <c r="I442" s="85">
        <f t="shared" si="48"/>
        <v>231324800</v>
      </c>
      <c r="J442" s="85">
        <f t="shared" si="49"/>
        <v>227982400</v>
      </c>
      <c r="K442" s="85">
        <f t="shared" si="49"/>
        <v>0</v>
      </c>
      <c r="L442" s="76">
        <f t="shared" si="49"/>
        <v>3342400</v>
      </c>
      <c r="M442" s="134">
        <f t="shared" si="49"/>
        <v>0</v>
      </c>
    </row>
    <row r="443" spans="2:13">
      <c r="B443" s="114"/>
      <c r="C443" s="39" t="s">
        <v>196</v>
      </c>
      <c r="D443" s="39">
        <v>925</v>
      </c>
      <c r="E443" s="135" t="s">
        <v>57</v>
      </c>
      <c r="F443" s="135" t="s">
        <v>20</v>
      </c>
      <c r="G443" s="81">
        <v>5820000000</v>
      </c>
      <c r="H443" s="87"/>
      <c r="I443" s="85">
        <f t="shared" si="48"/>
        <v>231324800</v>
      </c>
      <c r="J443" s="85">
        <f>J444+J450+J452+J447</f>
        <v>227982400</v>
      </c>
      <c r="K443" s="85">
        <f>K444+K450+K452+K447</f>
        <v>0</v>
      </c>
      <c r="L443" s="76">
        <f>L444+L450+L452+L447</f>
        <v>3342400</v>
      </c>
      <c r="M443" s="134">
        <f>M444+M450+M452+M447</f>
        <v>0</v>
      </c>
    </row>
    <row r="444" spans="2:13" ht="37.5">
      <c r="B444" s="114"/>
      <c r="C444" s="91" t="s">
        <v>132</v>
      </c>
      <c r="D444" s="39">
        <v>925</v>
      </c>
      <c r="E444" s="135" t="s">
        <v>57</v>
      </c>
      <c r="F444" s="135" t="s">
        <v>20</v>
      </c>
      <c r="G444" s="81">
        <v>5820000590</v>
      </c>
      <c r="H444" s="87"/>
      <c r="I444" s="85">
        <f t="shared" si="48"/>
        <v>190616600</v>
      </c>
      <c r="J444" s="85">
        <f>J445+J446</f>
        <v>187274200</v>
      </c>
      <c r="K444" s="85">
        <f>K445+K446</f>
        <v>0</v>
      </c>
      <c r="L444" s="76">
        <f>L445+L446</f>
        <v>3342400</v>
      </c>
      <c r="M444" s="134">
        <f>M445+M446</f>
        <v>0</v>
      </c>
    </row>
    <row r="445" spans="2:13" ht="37.5">
      <c r="B445" s="114"/>
      <c r="C445" s="39" t="s">
        <v>173</v>
      </c>
      <c r="D445" s="39">
        <v>925</v>
      </c>
      <c r="E445" s="135" t="s">
        <v>57</v>
      </c>
      <c r="F445" s="135" t="s">
        <v>20</v>
      </c>
      <c r="G445" s="81">
        <v>5820000590</v>
      </c>
      <c r="H445" s="87">
        <v>600</v>
      </c>
      <c r="I445" s="85">
        <f t="shared" si="48"/>
        <v>190616600</v>
      </c>
      <c r="J445" s="85">
        <v>187274200</v>
      </c>
      <c r="K445" s="85"/>
      <c r="L445" s="76">
        <v>3342400</v>
      </c>
      <c r="M445" s="134"/>
    </row>
    <row r="446" spans="2:13" hidden="1">
      <c r="B446" s="114"/>
      <c r="C446" s="39" t="s">
        <v>108</v>
      </c>
      <c r="D446" s="39">
        <v>925</v>
      </c>
      <c r="E446" s="135" t="s">
        <v>57</v>
      </c>
      <c r="F446" s="135" t="s">
        <v>20</v>
      </c>
      <c r="G446" s="81">
        <v>5820000590</v>
      </c>
      <c r="H446" s="87">
        <v>800</v>
      </c>
      <c r="I446" s="85">
        <f t="shared" si="48"/>
        <v>0</v>
      </c>
      <c r="J446" s="85"/>
      <c r="K446" s="85"/>
      <c r="L446" s="76"/>
      <c r="M446" s="134"/>
    </row>
    <row r="447" spans="2:13" ht="37.5">
      <c r="B447" s="114"/>
      <c r="C447" s="39" t="s">
        <v>197</v>
      </c>
      <c r="D447" s="39">
        <v>925</v>
      </c>
      <c r="E447" s="135" t="s">
        <v>57</v>
      </c>
      <c r="F447" s="135" t="s">
        <v>20</v>
      </c>
      <c r="G447" s="81">
        <v>5820010660</v>
      </c>
      <c r="H447" s="87"/>
      <c r="I447" s="85">
        <f t="shared" si="48"/>
        <v>30634700</v>
      </c>
      <c r="J447" s="85">
        <f>J448+J449</f>
        <v>30634700</v>
      </c>
      <c r="K447" s="85">
        <f>K448+K449</f>
        <v>0</v>
      </c>
      <c r="L447" s="76">
        <f>L448+L449</f>
        <v>0</v>
      </c>
      <c r="M447" s="134">
        <f>M448+M449</f>
        <v>0</v>
      </c>
    </row>
    <row r="448" spans="2:13" ht="37.5">
      <c r="B448" s="114"/>
      <c r="C448" s="39" t="s">
        <v>173</v>
      </c>
      <c r="D448" s="39">
        <v>925</v>
      </c>
      <c r="E448" s="135" t="s">
        <v>57</v>
      </c>
      <c r="F448" s="135" t="s">
        <v>20</v>
      </c>
      <c r="G448" s="81">
        <v>5820010660</v>
      </c>
      <c r="H448" s="87">
        <v>600</v>
      </c>
      <c r="I448" s="85">
        <f t="shared" si="48"/>
        <v>30622700</v>
      </c>
      <c r="J448" s="85">
        <v>30622700</v>
      </c>
      <c r="K448" s="85"/>
      <c r="L448" s="76"/>
      <c r="M448" s="134"/>
    </row>
    <row r="449" spans="2:13">
      <c r="B449" s="114"/>
      <c r="C449" s="39" t="s">
        <v>108</v>
      </c>
      <c r="D449" s="39">
        <v>925</v>
      </c>
      <c r="E449" s="135" t="s">
        <v>57</v>
      </c>
      <c r="F449" s="135" t="s">
        <v>20</v>
      </c>
      <c r="G449" s="81">
        <v>5820010660</v>
      </c>
      <c r="H449" s="87">
        <v>800</v>
      </c>
      <c r="I449" s="85">
        <f t="shared" si="48"/>
        <v>12000</v>
      </c>
      <c r="J449" s="85">
        <v>12000</v>
      </c>
      <c r="K449" s="85"/>
      <c r="L449" s="76"/>
      <c r="M449" s="134"/>
    </row>
    <row r="450" spans="2:13" ht="168.75">
      <c r="B450" s="114"/>
      <c r="C450" s="45" t="s">
        <v>198</v>
      </c>
      <c r="D450" s="39">
        <v>925</v>
      </c>
      <c r="E450" s="135" t="s">
        <v>57</v>
      </c>
      <c r="F450" s="135" t="s">
        <v>20</v>
      </c>
      <c r="G450" s="81">
        <v>5820060740</v>
      </c>
      <c r="H450" s="87"/>
      <c r="I450" s="85">
        <f t="shared" si="48"/>
        <v>187500</v>
      </c>
      <c r="J450" s="85">
        <f>J451</f>
        <v>187500</v>
      </c>
      <c r="K450" s="85">
        <f>K451</f>
        <v>0</v>
      </c>
      <c r="L450" s="76">
        <f>L451</f>
        <v>0</v>
      </c>
      <c r="M450" s="134">
        <f>M451</f>
        <v>0</v>
      </c>
    </row>
    <row r="451" spans="2:13" ht="37.5">
      <c r="B451" s="114"/>
      <c r="C451" s="39" t="s">
        <v>173</v>
      </c>
      <c r="D451" s="39">
        <v>925</v>
      </c>
      <c r="E451" s="135" t="s">
        <v>57</v>
      </c>
      <c r="F451" s="135" t="s">
        <v>20</v>
      </c>
      <c r="G451" s="81">
        <v>5820060740</v>
      </c>
      <c r="H451" s="87">
        <v>600</v>
      </c>
      <c r="I451" s="85">
        <f t="shared" si="48"/>
        <v>187500</v>
      </c>
      <c r="J451" s="85">
        <v>187500</v>
      </c>
      <c r="K451" s="85"/>
      <c r="L451" s="76"/>
      <c r="M451" s="134"/>
    </row>
    <row r="452" spans="2:13" ht="93.75">
      <c r="B452" s="114"/>
      <c r="C452" s="39" t="s">
        <v>200</v>
      </c>
      <c r="D452" s="39">
        <v>925</v>
      </c>
      <c r="E452" s="135" t="s">
        <v>57</v>
      </c>
      <c r="F452" s="135" t="s">
        <v>20</v>
      </c>
      <c r="G452" s="81">
        <v>5820100000</v>
      </c>
      <c r="H452" s="87"/>
      <c r="I452" s="85">
        <f t="shared" si="48"/>
        <v>9886000</v>
      </c>
      <c r="J452" s="85">
        <f t="shared" ref="J452:M453" si="50">J453</f>
        <v>9886000</v>
      </c>
      <c r="K452" s="85">
        <f t="shared" si="50"/>
        <v>0</v>
      </c>
      <c r="L452" s="76">
        <f t="shared" si="50"/>
        <v>0</v>
      </c>
      <c r="M452" s="134">
        <f t="shared" si="50"/>
        <v>0</v>
      </c>
    </row>
    <row r="453" spans="2:13" ht="37.5">
      <c r="B453" s="114"/>
      <c r="C453" s="39" t="s">
        <v>179</v>
      </c>
      <c r="D453" s="39">
        <v>925</v>
      </c>
      <c r="E453" s="135" t="s">
        <v>57</v>
      </c>
      <c r="F453" s="135" t="s">
        <v>20</v>
      </c>
      <c r="G453" s="81">
        <v>5820100590</v>
      </c>
      <c r="H453" s="87"/>
      <c r="I453" s="85">
        <f t="shared" si="48"/>
        <v>9886000</v>
      </c>
      <c r="J453" s="85">
        <f t="shared" si="50"/>
        <v>9886000</v>
      </c>
      <c r="K453" s="85">
        <f t="shared" si="50"/>
        <v>0</v>
      </c>
      <c r="L453" s="76">
        <f t="shared" si="50"/>
        <v>0</v>
      </c>
      <c r="M453" s="134">
        <f t="shared" si="50"/>
        <v>0</v>
      </c>
    </row>
    <row r="454" spans="2:13" ht="37.5">
      <c r="B454" s="114"/>
      <c r="C454" s="39" t="s">
        <v>173</v>
      </c>
      <c r="D454" s="39">
        <v>925</v>
      </c>
      <c r="E454" s="135" t="s">
        <v>57</v>
      </c>
      <c r="F454" s="135" t="s">
        <v>20</v>
      </c>
      <c r="G454" s="81">
        <v>5820100590</v>
      </c>
      <c r="H454" s="87">
        <v>600</v>
      </c>
      <c r="I454" s="85">
        <f t="shared" si="48"/>
        <v>9886000</v>
      </c>
      <c r="J454" s="85">
        <v>9886000</v>
      </c>
      <c r="K454" s="85"/>
      <c r="L454" s="76"/>
      <c r="M454" s="134"/>
    </row>
    <row r="455" spans="2:13">
      <c r="B455" s="114"/>
      <c r="C455" s="39" t="s">
        <v>62</v>
      </c>
      <c r="D455" s="39">
        <v>925</v>
      </c>
      <c r="E455" s="135" t="s">
        <v>57</v>
      </c>
      <c r="F455" s="135" t="s">
        <v>37</v>
      </c>
      <c r="G455" s="81"/>
      <c r="H455" s="87"/>
      <c r="I455" s="85">
        <f t="shared" si="48"/>
        <v>85669700</v>
      </c>
      <c r="J455" s="85">
        <f>J456+J462+J468+J476+J480</f>
        <v>45901400</v>
      </c>
      <c r="K455" s="85">
        <f>K456+K462+K468+K476+K480</f>
        <v>30000000</v>
      </c>
      <c r="L455" s="76">
        <f>L456+L462+L468+L476+L480+L490</f>
        <v>9768300</v>
      </c>
      <c r="M455" s="134">
        <f>M456+M462+M468+M476+M480</f>
        <v>0</v>
      </c>
    </row>
    <row r="456" spans="2:13" ht="37.5">
      <c r="B456" s="114"/>
      <c r="C456" s="39" t="s">
        <v>99</v>
      </c>
      <c r="D456" s="39">
        <v>925</v>
      </c>
      <c r="E456" s="135" t="s">
        <v>57</v>
      </c>
      <c r="F456" s="135" t="s">
        <v>37</v>
      </c>
      <c r="G456" s="81">
        <v>5000000000</v>
      </c>
      <c r="H456" s="87"/>
      <c r="I456" s="85">
        <f t="shared" si="48"/>
        <v>13464200</v>
      </c>
      <c r="J456" s="85">
        <f t="shared" ref="J456:M457" si="51">J457</f>
        <v>13464200</v>
      </c>
      <c r="K456" s="85">
        <f t="shared" si="51"/>
        <v>0</v>
      </c>
      <c r="L456" s="76">
        <f t="shared" si="51"/>
        <v>0</v>
      </c>
      <c r="M456" s="134">
        <f t="shared" si="51"/>
        <v>0</v>
      </c>
    </row>
    <row r="457" spans="2:13" ht="37.5">
      <c r="B457" s="114"/>
      <c r="C457" s="39" t="s">
        <v>107</v>
      </c>
      <c r="D457" s="39">
        <v>925</v>
      </c>
      <c r="E457" s="135" t="s">
        <v>57</v>
      </c>
      <c r="F457" s="135" t="s">
        <v>37</v>
      </c>
      <c r="G457" s="81">
        <v>5020000000</v>
      </c>
      <c r="H457" s="87"/>
      <c r="I457" s="85">
        <f t="shared" si="48"/>
        <v>13464200</v>
      </c>
      <c r="J457" s="85">
        <f t="shared" si="51"/>
        <v>13464200</v>
      </c>
      <c r="K457" s="85">
        <f t="shared" si="51"/>
        <v>0</v>
      </c>
      <c r="L457" s="76">
        <f t="shared" si="51"/>
        <v>0</v>
      </c>
      <c r="M457" s="134">
        <f t="shared" si="51"/>
        <v>0</v>
      </c>
    </row>
    <row r="458" spans="2:13" ht="37.5">
      <c r="B458" s="114"/>
      <c r="C458" s="39" t="s">
        <v>101</v>
      </c>
      <c r="D458" s="39">
        <v>925</v>
      </c>
      <c r="E458" s="135" t="s">
        <v>57</v>
      </c>
      <c r="F458" s="135" t="s">
        <v>37</v>
      </c>
      <c r="G458" s="81">
        <v>5020000190</v>
      </c>
      <c r="H458" s="87"/>
      <c r="I458" s="85">
        <f t="shared" si="48"/>
        <v>13464200</v>
      </c>
      <c r="J458" s="85">
        <f>J459+J460+J461</f>
        <v>13464200</v>
      </c>
      <c r="K458" s="85">
        <f>K459+K460+K461</f>
        <v>0</v>
      </c>
      <c r="L458" s="76">
        <f>L459+L460+L461</f>
        <v>0</v>
      </c>
      <c r="M458" s="134">
        <f>M459+M460+M461</f>
        <v>0</v>
      </c>
    </row>
    <row r="459" spans="2:13" ht="75">
      <c r="B459" s="114"/>
      <c r="C459" s="39" t="s">
        <v>102</v>
      </c>
      <c r="D459" s="39">
        <v>925</v>
      </c>
      <c r="E459" s="135" t="s">
        <v>57</v>
      </c>
      <c r="F459" s="135" t="s">
        <v>37</v>
      </c>
      <c r="G459" s="81">
        <v>5020000190</v>
      </c>
      <c r="H459" s="87">
        <v>100</v>
      </c>
      <c r="I459" s="85">
        <f t="shared" si="48"/>
        <v>13464200</v>
      </c>
      <c r="J459" s="85">
        <v>13464200</v>
      </c>
      <c r="K459" s="85"/>
      <c r="L459" s="76"/>
      <c r="M459" s="134"/>
    </row>
    <row r="460" spans="2:13" ht="37.5" hidden="1">
      <c r="B460" s="114"/>
      <c r="C460" s="39" t="s">
        <v>105</v>
      </c>
      <c r="D460" s="39">
        <v>925</v>
      </c>
      <c r="E460" s="135" t="s">
        <v>57</v>
      </c>
      <c r="F460" s="135" t="s">
        <v>37</v>
      </c>
      <c r="G460" s="81">
        <v>5020000190</v>
      </c>
      <c r="H460" s="87">
        <v>200</v>
      </c>
      <c r="I460" s="85">
        <f t="shared" si="48"/>
        <v>0</v>
      </c>
      <c r="J460" s="85"/>
      <c r="K460" s="85"/>
      <c r="L460" s="76"/>
      <c r="M460" s="134"/>
    </row>
    <row r="461" spans="2:13" hidden="1">
      <c r="B461" s="114"/>
      <c r="C461" s="39" t="s">
        <v>108</v>
      </c>
      <c r="D461" s="39">
        <v>925</v>
      </c>
      <c r="E461" s="135" t="s">
        <v>57</v>
      </c>
      <c r="F461" s="135" t="s">
        <v>37</v>
      </c>
      <c r="G461" s="81">
        <v>5020000190</v>
      </c>
      <c r="H461" s="87">
        <v>800</v>
      </c>
      <c r="I461" s="85">
        <f t="shared" si="48"/>
        <v>0</v>
      </c>
      <c r="J461" s="85"/>
      <c r="K461" s="85"/>
      <c r="L461" s="76"/>
      <c r="M461" s="134"/>
    </row>
    <row r="462" spans="2:13" ht="37.5">
      <c r="B462" s="114"/>
      <c r="C462" s="39" t="s">
        <v>130</v>
      </c>
      <c r="D462" s="39">
        <v>925</v>
      </c>
      <c r="E462" s="135" t="s">
        <v>57</v>
      </c>
      <c r="F462" s="135" t="s">
        <v>37</v>
      </c>
      <c r="G462" s="81">
        <v>5200000000</v>
      </c>
      <c r="H462" s="87"/>
      <c r="I462" s="85">
        <f t="shared" si="48"/>
        <v>17909300</v>
      </c>
      <c r="J462" s="85">
        <f t="shared" ref="J462:M463" si="52">J463</f>
        <v>17937300</v>
      </c>
      <c r="K462" s="85">
        <f t="shared" si="52"/>
        <v>0</v>
      </c>
      <c r="L462" s="76">
        <f t="shared" si="52"/>
        <v>-28000</v>
      </c>
      <c r="M462" s="134">
        <f t="shared" si="52"/>
        <v>0</v>
      </c>
    </row>
    <row r="463" spans="2:13">
      <c r="B463" s="114"/>
      <c r="C463" s="39" t="s">
        <v>136</v>
      </c>
      <c r="D463" s="39">
        <v>925</v>
      </c>
      <c r="E463" s="135" t="s">
        <v>57</v>
      </c>
      <c r="F463" s="135" t="s">
        <v>37</v>
      </c>
      <c r="G463" s="81">
        <v>5250000000</v>
      </c>
      <c r="H463" s="87"/>
      <c r="I463" s="85">
        <f t="shared" si="48"/>
        <v>17909300</v>
      </c>
      <c r="J463" s="85">
        <f t="shared" si="52"/>
        <v>17937300</v>
      </c>
      <c r="K463" s="85">
        <f t="shared" si="52"/>
        <v>0</v>
      </c>
      <c r="L463" s="76">
        <f t="shared" si="52"/>
        <v>-28000</v>
      </c>
      <c r="M463" s="134">
        <f t="shared" si="52"/>
        <v>0</v>
      </c>
    </row>
    <row r="464" spans="2:13" ht="37.5">
      <c r="B464" s="114"/>
      <c r="C464" s="39" t="s">
        <v>132</v>
      </c>
      <c r="D464" s="39">
        <v>925</v>
      </c>
      <c r="E464" s="135" t="s">
        <v>57</v>
      </c>
      <c r="F464" s="135" t="s">
        <v>37</v>
      </c>
      <c r="G464" s="81">
        <v>5250000590</v>
      </c>
      <c r="H464" s="87"/>
      <c r="I464" s="85">
        <f t="shared" si="48"/>
        <v>17909300</v>
      </c>
      <c r="J464" s="85">
        <f>J465+J466+J467</f>
        <v>17937300</v>
      </c>
      <c r="K464" s="85">
        <f>K465+K466+K467</f>
        <v>0</v>
      </c>
      <c r="L464" s="76">
        <f>L465+L466+L467</f>
        <v>-28000</v>
      </c>
      <c r="M464" s="134">
        <f>M465+M466+M467</f>
        <v>0</v>
      </c>
    </row>
    <row r="465" spans="2:13" ht="75">
      <c r="B465" s="114"/>
      <c r="C465" s="39" t="s">
        <v>102</v>
      </c>
      <c r="D465" s="39">
        <v>925</v>
      </c>
      <c r="E465" s="135" t="s">
        <v>57</v>
      </c>
      <c r="F465" s="135" t="s">
        <v>37</v>
      </c>
      <c r="G465" s="81">
        <v>5250000590</v>
      </c>
      <c r="H465" s="87">
        <v>100</v>
      </c>
      <c r="I465" s="85">
        <f t="shared" si="48"/>
        <v>17027500</v>
      </c>
      <c r="J465" s="85">
        <v>17027500</v>
      </c>
      <c r="K465" s="85"/>
      <c r="L465" s="76"/>
      <c r="M465" s="134"/>
    </row>
    <row r="466" spans="2:13" ht="37.5">
      <c r="B466" s="114"/>
      <c r="C466" s="39" t="s">
        <v>105</v>
      </c>
      <c r="D466" s="39">
        <v>925</v>
      </c>
      <c r="E466" s="135" t="s">
        <v>57</v>
      </c>
      <c r="F466" s="135" t="s">
        <v>37</v>
      </c>
      <c r="G466" s="81">
        <v>5250000590</v>
      </c>
      <c r="H466" s="87">
        <v>200</v>
      </c>
      <c r="I466" s="85">
        <f t="shared" si="48"/>
        <v>875800</v>
      </c>
      <c r="J466" s="85">
        <v>903800</v>
      </c>
      <c r="K466" s="85"/>
      <c r="L466" s="76">
        <v>-28000</v>
      </c>
      <c r="M466" s="134"/>
    </row>
    <row r="467" spans="2:13">
      <c r="B467" s="114"/>
      <c r="C467" s="39" t="s">
        <v>108</v>
      </c>
      <c r="D467" s="39">
        <v>925</v>
      </c>
      <c r="E467" s="135" t="s">
        <v>57</v>
      </c>
      <c r="F467" s="135" t="s">
        <v>37</v>
      </c>
      <c r="G467" s="81">
        <v>5250000590</v>
      </c>
      <c r="H467" s="87">
        <v>800</v>
      </c>
      <c r="I467" s="85">
        <f t="shared" si="48"/>
        <v>6000</v>
      </c>
      <c r="J467" s="85">
        <v>6000</v>
      </c>
      <c r="K467" s="85"/>
      <c r="L467" s="76"/>
      <c r="M467" s="134"/>
    </row>
    <row r="468" spans="2:13">
      <c r="B468" s="114"/>
      <c r="C468" s="36" t="s">
        <v>169</v>
      </c>
      <c r="D468" s="39">
        <v>925</v>
      </c>
      <c r="E468" s="135" t="s">
        <v>57</v>
      </c>
      <c r="F468" s="135" t="s">
        <v>37</v>
      </c>
      <c r="G468" s="81">
        <v>5800000000</v>
      </c>
      <c r="H468" s="87"/>
      <c r="I468" s="85">
        <f t="shared" si="48"/>
        <v>6028000</v>
      </c>
      <c r="J468" s="85">
        <f>J469</f>
        <v>5681700</v>
      </c>
      <c r="K468" s="85">
        <f>K469</f>
        <v>0</v>
      </c>
      <c r="L468" s="76">
        <f>L469</f>
        <v>346300</v>
      </c>
      <c r="M468" s="134">
        <f>M469</f>
        <v>0</v>
      </c>
    </row>
    <row r="469" spans="2:13">
      <c r="B469" s="114"/>
      <c r="C469" s="39" t="s">
        <v>201</v>
      </c>
      <c r="D469" s="39">
        <v>925</v>
      </c>
      <c r="E469" s="135" t="s">
        <v>57</v>
      </c>
      <c r="F469" s="135" t="s">
        <v>37</v>
      </c>
      <c r="G469" s="81">
        <v>5830000000</v>
      </c>
      <c r="H469" s="87"/>
      <c r="I469" s="85">
        <f t="shared" si="48"/>
        <v>6028000</v>
      </c>
      <c r="J469" s="85">
        <f>J470+J472</f>
        <v>5681700</v>
      </c>
      <c r="K469" s="85">
        <f>K470+K472</f>
        <v>0</v>
      </c>
      <c r="L469" s="76">
        <f>L470+L472</f>
        <v>346300</v>
      </c>
      <c r="M469" s="134">
        <f>M470+M472</f>
        <v>0</v>
      </c>
    </row>
    <row r="470" spans="2:13" ht="37.5">
      <c r="B470" s="114"/>
      <c r="C470" s="39" t="s">
        <v>132</v>
      </c>
      <c r="D470" s="39">
        <v>925</v>
      </c>
      <c r="E470" s="135" t="s">
        <v>57</v>
      </c>
      <c r="F470" s="135" t="s">
        <v>37</v>
      </c>
      <c r="G470" s="81">
        <v>5830000590</v>
      </c>
      <c r="H470" s="87"/>
      <c r="I470" s="85">
        <f t="shared" si="48"/>
        <v>5172000</v>
      </c>
      <c r="J470" s="85">
        <f>J471</f>
        <v>4853700</v>
      </c>
      <c r="K470" s="85">
        <f>K471</f>
        <v>0</v>
      </c>
      <c r="L470" s="76">
        <f>L471</f>
        <v>318300</v>
      </c>
      <c r="M470" s="134">
        <f>M471</f>
        <v>0</v>
      </c>
    </row>
    <row r="471" spans="2:13" ht="37.5">
      <c r="B471" s="114"/>
      <c r="C471" s="39" t="s">
        <v>173</v>
      </c>
      <c r="D471" s="39">
        <v>925</v>
      </c>
      <c r="E471" s="135" t="s">
        <v>57</v>
      </c>
      <c r="F471" s="135" t="s">
        <v>37</v>
      </c>
      <c r="G471" s="81">
        <v>5830000590</v>
      </c>
      <c r="H471" s="87">
        <v>600</v>
      </c>
      <c r="I471" s="85">
        <f t="shared" si="48"/>
        <v>5172000</v>
      </c>
      <c r="J471" s="85">
        <v>4853700</v>
      </c>
      <c r="K471" s="85"/>
      <c r="L471" s="76">
        <v>318300</v>
      </c>
      <c r="M471" s="134"/>
    </row>
    <row r="472" spans="2:13" ht="37.5">
      <c r="B472" s="114"/>
      <c r="C472" s="39" t="s">
        <v>203</v>
      </c>
      <c r="D472" s="39">
        <v>925</v>
      </c>
      <c r="E472" s="135" t="s">
        <v>57</v>
      </c>
      <c r="F472" s="135" t="s">
        <v>37</v>
      </c>
      <c r="G472" s="81">
        <v>5830100000</v>
      </c>
      <c r="H472" s="87"/>
      <c r="I472" s="85">
        <f t="shared" si="48"/>
        <v>856000</v>
      </c>
      <c r="J472" s="85">
        <f>J473</f>
        <v>828000</v>
      </c>
      <c r="K472" s="85">
        <f>K473</f>
        <v>0</v>
      </c>
      <c r="L472" s="76">
        <f>L473</f>
        <v>28000</v>
      </c>
      <c r="M472" s="134">
        <f>M473</f>
        <v>0</v>
      </c>
    </row>
    <row r="473" spans="2:13" ht="37.5">
      <c r="B473" s="114"/>
      <c r="C473" s="39" t="s">
        <v>132</v>
      </c>
      <c r="D473" s="39">
        <v>925</v>
      </c>
      <c r="E473" s="135" t="s">
        <v>57</v>
      </c>
      <c r="F473" s="135" t="s">
        <v>37</v>
      </c>
      <c r="G473" s="81">
        <v>5830100590</v>
      </c>
      <c r="H473" s="87"/>
      <c r="I473" s="85">
        <f t="shared" si="48"/>
        <v>856000</v>
      </c>
      <c r="J473" s="85">
        <f>J475</f>
        <v>828000</v>
      </c>
      <c r="K473" s="85">
        <f>K475</f>
        <v>0</v>
      </c>
      <c r="L473" s="76">
        <f>L475+L474</f>
        <v>28000</v>
      </c>
      <c r="M473" s="134">
        <f>M475</f>
        <v>0</v>
      </c>
    </row>
    <row r="474" spans="2:13" ht="37.5">
      <c r="B474" s="114"/>
      <c r="C474" s="39" t="s">
        <v>105</v>
      </c>
      <c r="D474" s="39">
        <v>925</v>
      </c>
      <c r="E474" s="135" t="s">
        <v>57</v>
      </c>
      <c r="F474" s="135" t="s">
        <v>37</v>
      </c>
      <c r="G474" s="81">
        <v>5830100590</v>
      </c>
      <c r="H474" s="87">
        <v>200</v>
      </c>
      <c r="I474" s="85">
        <f t="shared" si="48"/>
        <v>28000</v>
      </c>
      <c r="J474" s="85"/>
      <c r="K474" s="85"/>
      <c r="L474" s="76">
        <v>28000</v>
      </c>
      <c r="M474" s="134"/>
    </row>
    <row r="475" spans="2:13">
      <c r="B475" s="114"/>
      <c r="C475" s="39" t="s">
        <v>144</v>
      </c>
      <c r="D475" s="39">
        <v>925</v>
      </c>
      <c r="E475" s="135" t="s">
        <v>57</v>
      </c>
      <c r="F475" s="135" t="s">
        <v>37</v>
      </c>
      <c r="G475" s="81">
        <v>5830100590</v>
      </c>
      <c r="H475" s="87">
        <v>300</v>
      </c>
      <c r="I475" s="85">
        <f t="shared" si="48"/>
        <v>828000</v>
      </c>
      <c r="J475" s="85">
        <v>828000</v>
      </c>
      <c r="K475" s="85"/>
      <c r="L475" s="76"/>
      <c r="M475" s="134"/>
    </row>
    <row r="476" spans="2:13" ht="56.25">
      <c r="B476" s="114"/>
      <c r="C476" s="39" t="s">
        <v>296</v>
      </c>
      <c r="D476" s="39">
        <v>925</v>
      </c>
      <c r="E476" s="135" t="s">
        <v>57</v>
      </c>
      <c r="F476" s="135" t="s">
        <v>37</v>
      </c>
      <c r="G476" s="81">
        <v>6700000000</v>
      </c>
      <c r="H476" s="87"/>
      <c r="I476" s="85">
        <f t="shared" si="48"/>
        <v>2290500</v>
      </c>
      <c r="J476" s="85">
        <f t="shared" ref="J476:M478" si="53">J477</f>
        <v>2290500</v>
      </c>
      <c r="K476" s="85">
        <f t="shared" si="53"/>
        <v>0</v>
      </c>
      <c r="L476" s="76">
        <f t="shared" si="53"/>
        <v>0</v>
      </c>
      <c r="M476" s="134">
        <f t="shared" si="53"/>
        <v>0</v>
      </c>
    </row>
    <row r="477" spans="2:13" ht="37.5">
      <c r="B477" s="114"/>
      <c r="C477" s="39" t="s">
        <v>297</v>
      </c>
      <c r="D477" s="39">
        <v>925</v>
      </c>
      <c r="E477" s="135" t="s">
        <v>57</v>
      </c>
      <c r="F477" s="135" t="s">
        <v>37</v>
      </c>
      <c r="G477" s="81">
        <v>6710000000</v>
      </c>
      <c r="H477" s="87"/>
      <c r="I477" s="85">
        <f t="shared" si="48"/>
        <v>2290500</v>
      </c>
      <c r="J477" s="85">
        <f t="shared" si="53"/>
        <v>2290500</v>
      </c>
      <c r="K477" s="85">
        <f t="shared" si="53"/>
        <v>0</v>
      </c>
      <c r="L477" s="76">
        <f t="shared" si="53"/>
        <v>0</v>
      </c>
      <c r="M477" s="134">
        <f t="shared" si="53"/>
        <v>0</v>
      </c>
    </row>
    <row r="478" spans="2:13">
      <c r="B478" s="114"/>
      <c r="C478" s="39" t="s">
        <v>298</v>
      </c>
      <c r="D478" s="39">
        <v>925</v>
      </c>
      <c r="E478" s="135" t="s">
        <v>57</v>
      </c>
      <c r="F478" s="135" t="s">
        <v>37</v>
      </c>
      <c r="G478" s="81">
        <v>6710010220</v>
      </c>
      <c r="H478" s="87"/>
      <c r="I478" s="85">
        <f t="shared" si="48"/>
        <v>2290500</v>
      </c>
      <c r="J478" s="85">
        <f t="shared" si="53"/>
        <v>2290500</v>
      </c>
      <c r="K478" s="85">
        <f t="shared" si="53"/>
        <v>0</v>
      </c>
      <c r="L478" s="76">
        <f t="shared" si="53"/>
        <v>0</v>
      </c>
      <c r="M478" s="134">
        <f t="shared" si="53"/>
        <v>0</v>
      </c>
    </row>
    <row r="479" spans="2:13" ht="37.5">
      <c r="B479" s="114"/>
      <c r="C479" s="39" t="s">
        <v>173</v>
      </c>
      <c r="D479" s="39">
        <v>925</v>
      </c>
      <c r="E479" s="135" t="s">
        <v>57</v>
      </c>
      <c r="F479" s="135" t="s">
        <v>37</v>
      </c>
      <c r="G479" s="81">
        <v>6710010220</v>
      </c>
      <c r="H479" s="87">
        <v>600</v>
      </c>
      <c r="I479" s="85">
        <f t="shared" si="48"/>
        <v>2290500</v>
      </c>
      <c r="J479" s="85">
        <v>2290500</v>
      </c>
      <c r="K479" s="85"/>
      <c r="L479" s="76"/>
      <c r="M479" s="134"/>
    </row>
    <row r="480" spans="2:13">
      <c r="B480" s="114"/>
      <c r="C480" s="39" t="s">
        <v>310</v>
      </c>
      <c r="D480" s="39">
        <v>925</v>
      </c>
      <c r="E480" s="135" t="s">
        <v>57</v>
      </c>
      <c r="F480" s="135" t="s">
        <v>37</v>
      </c>
      <c r="G480" s="81">
        <v>7000000000</v>
      </c>
      <c r="H480" s="87"/>
      <c r="I480" s="85">
        <f t="shared" si="48"/>
        <v>36527700</v>
      </c>
      <c r="J480" s="85">
        <f>J481</f>
        <v>6527700</v>
      </c>
      <c r="K480" s="85">
        <f>K481</f>
        <v>30000000</v>
      </c>
      <c r="L480" s="76">
        <f>L481</f>
        <v>0</v>
      </c>
      <c r="M480" s="134">
        <f>M481</f>
        <v>0</v>
      </c>
    </row>
    <row r="481" spans="2:13" ht="37.5">
      <c r="B481" s="114"/>
      <c r="C481" s="39" t="s">
        <v>311</v>
      </c>
      <c r="D481" s="39">
        <v>925</v>
      </c>
      <c r="E481" s="135" t="s">
        <v>57</v>
      </c>
      <c r="F481" s="135" t="s">
        <v>37</v>
      </c>
      <c r="G481" s="81">
        <v>7010000000</v>
      </c>
      <c r="H481" s="87"/>
      <c r="I481" s="85">
        <f t="shared" si="48"/>
        <v>36527700</v>
      </c>
      <c r="J481" s="85">
        <f>J482+J486</f>
        <v>6527700</v>
      </c>
      <c r="K481" s="85">
        <f>K482+K486+K488</f>
        <v>30000000</v>
      </c>
      <c r="L481" s="76">
        <f>L482+L486+L484+L488</f>
        <v>0</v>
      </c>
      <c r="M481" s="134">
        <f>M482+M486</f>
        <v>0</v>
      </c>
    </row>
    <row r="482" spans="2:13" ht="93.75">
      <c r="B482" s="114"/>
      <c r="C482" s="39" t="s">
        <v>312</v>
      </c>
      <c r="D482" s="39">
        <v>925</v>
      </c>
      <c r="E482" s="135" t="s">
        <v>57</v>
      </c>
      <c r="F482" s="135" t="s">
        <v>37</v>
      </c>
      <c r="G482" s="81">
        <v>7010063110</v>
      </c>
      <c r="H482" s="87"/>
      <c r="I482" s="85">
        <f t="shared" si="48"/>
        <v>2819800</v>
      </c>
      <c r="J482" s="85">
        <f>J483</f>
        <v>2819800</v>
      </c>
      <c r="K482" s="85">
        <f>K483</f>
        <v>0</v>
      </c>
      <c r="L482" s="76">
        <f>L483</f>
        <v>0</v>
      </c>
      <c r="M482" s="134">
        <f>M483</f>
        <v>0</v>
      </c>
    </row>
    <row r="483" spans="2:13" ht="37.5">
      <c r="B483" s="114"/>
      <c r="C483" s="39" t="s">
        <v>173</v>
      </c>
      <c r="D483" s="39">
        <v>925</v>
      </c>
      <c r="E483" s="135" t="s">
        <v>57</v>
      </c>
      <c r="F483" s="135" t="s">
        <v>37</v>
      </c>
      <c r="G483" s="81">
        <v>7010063110</v>
      </c>
      <c r="H483" s="87">
        <v>600</v>
      </c>
      <c r="I483" s="85">
        <f t="shared" si="48"/>
        <v>2819800</v>
      </c>
      <c r="J483" s="85">
        <v>2819800</v>
      </c>
      <c r="K483" s="85"/>
      <c r="L483" s="76"/>
      <c r="M483" s="134"/>
    </row>
    <row r="484" spans="2:13" ht="56.25">
      <c r="B484" s="114"/>
      <c r="C484" s="39" t="s">
        <v>313</v>
      </c>
      <c r="D484" s="39">
        <v>925</v>
      </c>
      <c r="E484" s="135" t="s">
        <v>57</v>
      </c>
      <c r="F484" s="135" t="s">
        <v>37</v>
      </c>
      <c r="G484" s="81" t="s">
        <v>314</v>
      </c>
      <c r="H484" s="87"/>
      <c r="I484" s="85">
        <f t="shared" si="48"/>
        <v>33707900</v>
      </c>
      <c r="J484" s="85"/>
      <c r="K484" s="85"/>
      <c r="L484" s="76">
        <f>L485</f>
        <v>33707900</v>
      </c>
      <c r="M484" s="134"/>
    </row>
    <row r="485" spans="2:13" ht="37.5">
      <c r="B485" s="114"/>
      <c r="C485" s="39" t="s">
        <v>173</v>
      </c>
      <c r="D485" s="39">
        <v>925</v>
      </c>
      <c r="E485" s="135" t="s">
        <v>57</v>
      </c>
      <c r="F485" s="135" t="s">
        <v>37</v>
      </c>
      <c r="G485" s="81" t="s">
        <v>314</v>
      </c>
      <c r="H485" s="87">
        <v>600</v>
      </c>
      <c r="I485" s="85">
        <f t="shared" si="48"/>
        <v>33707900</v>
      </c>
      <c r="J485" s="85"/>
      <c r="K485" s="85"/>
      <c r="L485" s="76">
        <v>33707900</v>
      </c>
      <c r="M485" s="134"/>
    </row>
    <row r="486" spans="2:13" ht="75" hidden="1">
      <c r="B486" s="114"/>
      <c r="C486" s="39" t="s">
        <v>315</v>
      </c>
      <c r="D486" s="39">
        <v>925</v>
      </c>
      <c r="E486" s="135" t="s">
        <v>57</v>
      </c>
      <c r="F486" s="135" t="s">
        <v>37</v>
      </c>
      <c r="G486" s="81" t="s">
        <v>316</v>
      </c>
      <c r="H486" s="87"/>
      <c r="I486" s="85">
        <f t="shared" si="48"/>
        <v>0</v>
      </c>
      <c r="J486" s="85">
        <f>J487</f>
        <v>3707900</v>
      </c>
      <c r="K486" s="85">
        <f>K487</f>
        <v>-3707900</v>
      </c>
      <c r="L486" s="76">
        <f>L487</f>
        <v>0</v>
      </c>
      <c r="M486" s="134">
        <f>M487</f>
        <v>0</v>
      </c>
    </row>
    <row r="487" spans="2:13" ht="37.5" hidden="1">
      <c r="B487" s="114"/>
      <c r="C487" s="39" t="s">
        <v>173</v>
      </c>
      <c r="D487" s="39">
        <v>925</v>
      </c>
      <c r="E487" s="135" t="s">
        <v>57</v>
      </c>
      <c r="F487" s="135" t="s">
        <v>37</v>
      </c>
      <c r="G487" s="81" t="s">
        <v>316</v>
      </c>
      <c r="H487" s="87">
        <v>600</v>
      </c>
      <c r="I487" s="85">
        <f t="shared" si="48"/>
        <v>0</v>
      </c>
      <c r="J487" s="85">
        <v>3707900</v>
      </c>
      <c r="K487" s="85">
        <v>-3707900</v>
      </c>
      <c r="L487" s="76"/>
      <c r="M487" s="134"/>
    </row>
    <row r="488" spans="2:13" ht="131.25" hidden="1">
      <c r="B488" s="114"/>
      <c r="C488" s="39" t="s">
        <v>317</v>
      </c>
      <c r="D488" s="39">
        <v>925</v>
      </c>
      <c r="E488" s="135" t="s">
        <v>57</v>
      </c>
      <c r="F488" s="135" t="s">
        <v>37</v>
      </c>
      <c r="G488" s="81" t="s">
        <v>318</v>
      </c>
      <c r="H488" s="87"/>
      <c r="I488" s="85">
        <f t="shared" si="48"/>
        <v>0</v>
      </c>
      <c r="J488" s="85"/>
      <c r="K488" s="85">
        <f>K489</f>
        <v>33707900</v>
      </c>
      <c r="L488" s="76">
        <f>L489</f>
        <v>-33707900</v>
      </c>
      <c r="M488" s="134"/>
    </row>
    <row r="489" spans="2:13" ht="37.5" hidden="1">
      <c r="B489" s="114"/>
      <c r="C489" s="39" t="s">
        <v>173</v>
      </c>
      <c r="D489" s="39">
        <v>925</v>
      </c>
      <c r="E489" s="135" t="s">
        <v>57</v>
      </c>
      <c r="F489" s="135" t="s">
        <v>37</v>
      </c>
      <c r="G489" s="81" t="s">
        <v>318</v>
      </c>
      <c r="H489" s="87">
        <v>600</v>
      </c>
      <c r="I489" s="85">
        <f t="shared" si="48"/>
        <v>0</v>
      </c>
      <c r="J489" s="85"/>
      <c r="K489" s="85">
        <v>33707900</v>
      </c>
      <c r="L489" s="76">
        <v>-33707900</v>
      </c>
      <c r="M489" s="134"/>
    </row>
    <row r="490" spans="2:13" ht="37.5">
      <c r="B490" s="114"/>
      <c r="C490" s="45" t="s">
        <v>343</v>
      </c>
      <c r="D490" s="39">
        <v>925</v>
      </c>
      <c r="E490" s="135" t="s">
        <v>57</v>
      </c>
      <c r="F490" s="135" t="s">
        <v>37</v>
      </c>
      <c r="G490" s="81">
        <v>9900000000</v>
      </c>
      <c r="H490" s="82"/>
      <c r="I490" s="85">
        <f t="shared" ref="I490:I553" si="54">SUM(J490:M490)</f>
        <v>9450000</v>
      </c>
      <c r="J490" s="85"/>
      <c r="K490" s="85"/>
      <c r="L490" s="76">
        <f>L491</f>
        <v>9450000</v>
      </c>
      <c r="M490" s="134"/>
    </row>
    <row r="491" spans="2:13" ht="37.5">
      <c r="B491" s="114"/>
      <c r="C491" s="45" t="s">
        <v>346</v>
      </c>
      <c r="D491" s="39">
        <v>925</v>
      </c>
      <c r="E491" s="135" t="s">
        <v>57</v>
      </c>
      <c r="F491" s="135" t="s">
        <v>37</v>
      </c>
      <c r="G491" s="81">
        <v>9900010150</v>
      </c>
      <c r="H491" s="82"/>
      <c r="I491" s="85">
        <f t="shared" si="54"/>
        <v>9450000</v>
      </c>
      <c r="J491" s="85"/>
      <c r="K491" s="85"/>
      <c r="L491" s="76">
        <f>L492</f>
        <v>9450000</v>
      </c>
      <c r="M491" s="134"/>
    </row>
    <row r="492" spans="2:13" ht="37.5">
      <c r="B492" s="114"/>
      <c r="C492" s="45" t="s">
        <v>171</v>
      </c>
      <c r="D492" s="39">
        <v>925</v>
      </c>
      <c r="E492" s="135" t="s">
        <v>57</v>
      </c>
      <c r="F492" s="135" t="s">
        <v>37</v>
      </c>
      <c r="G492" s="81">
        <v>9900010150</v>
      </c>
      <c r="H492" s="82" t="s">
        <v>199</v>
      </c>
      <c r="I492" s="85">
        <f t="shared" si="54"/>
        <v>9450000</v>
      </c>
      <c r="J492" s="85"/>
      <c r="K492" s="85"/>
      <c r="L492" s="76">
        <v>9450000</v>
      </c>
      <c r="M492" s="134"/>
    </row>
    <row r="493" spans="2:13">
      <c r="B493" s="114"/>
      <c r="C493" s="39" t="s">
        <v>73</v>
      </c>
      <c r="D493" s="39">
        <v>925</v>
      </c>
      <c r="E493" s="135" t="s">
        <v>39</v>
      </c>
      <c r="F493" s="135" t="s">
        <v>86</v>
      </c>
      <c r="G493" s="81"/>
      <c r="H493" s="87"/>
      <c r="I493" s="85">
        <f t="shared" si="54"/>
        <v>13979100</v>
      </c>
      <c r="J493" s="85">
        <f t="shared" ref="J493:M495" si="55">J494</f>
        <v>13979100</v>
      </c>
      <c r="K493" s="85">
        <f t="shared" si="55"/>
        <v>0</v>
      </c>
      <c r="L493" s="76">
        <f t="shared" si="55"/>
        <v>0</v>
      </c>
      <c r="M493" s="134">
        <f t="shared" si="55"/>
        <v>0</v>
      </c>
    </row>
    <row r="494" spans="2:13">
      <c r="B494" s="114"/>
      <c r="C494" s="39" t="s">
        <v>75</v>
      </c>
      <c r="D494" s="39">
        <v>925</v>
      </c>
      <c r="E494" s="135" t="s">
        <v>39</v>
      </c>
      <c r="F494" s="135" t="s">
        <v>23</v>
      </c>
      <c r="G494" s="81"/>
      <c r="H494" s="87"/>
      <c r="I494" s="85">
        <f t="shared" si="54"/>
        <v>13979100</v>
      </c>
      <c r="J494" s="85">
        <f t="shared" si="55"/>
        <v>13979100</v>
      </c>
      <c r="K494" s="85">
        <f t="shared" si="55"/>
        <v>0</v>
      </c>
      <c r="L494" s="76">
        <f t="shared" si="55"/>
        <v>0</v>
      </c>
      <c r="M494" s="134">
        <f t="shared" si="55"/>
        <v>0</v>
      </c>
    </row>
    <row r="495" spans="2:13" ht="37.5">
      <c r="B495" s="114"/>
      <c r="C495" s="39" t="s">
        <v>392</v>
      </c>
      <c r="D495" s="39">
        <v>925</v>
      </c>
      <c r="E495" s="135" t="s">
        <v>39</v>
      </c>
      <c r="F495" s="135" t="s">
        <v>23</v>
      </c>
      <c r="G495" s="81">
        <v>5800000000</v>
      </c>
      <c r="H495" s="87"/>
      <c r="I495" s="85">
        <f t="shared" si="54"/>
        <v>13979100</v>
      </c>
      <c r="J495" s="85">
        <f t="shared" si="55"/>
        <v>13979100</v>
      </c>
      <c r="K495" s="85">
        <f t="shared" si="55"/>
        <v>0</v>
      </c>
      <c r="L495" s="76">
        <f t="shared" si="55"/>
        <v>0</v>
      </c>
      <c r="M495" s="134">
        <f t="shared" si="55"/>
        <v>0</v>
      </c>
    </row>
    <row r="496" spans="2:13" ht="93.75">
      <c r="B496" s="114"/>
      <c r="C496" s="45" t="s">
        <v>202</v>
      </c>
      <c r="D496" s="39">
        <v>925</v>
      </c>
      <c r="E496" s="135" t="s">
        <v>39</v>
      </c>
      <c r="F496" s="135" t="s">
        <v>23</v>
      </c>
      <c r="G496" s="81">
        <v>5830060710</v>
      </c>
      <c r="H496" s="87"/>
      <c r="I496" s="85">
        <f t="shared" si="54"/>
        <v>13979100</v>
      </c>
      <c r="J496" s="85">
        <f>J498+J497</f>
        <v>13979100</v>
      </c>
      <c r="K496" s="85">
        <f>K498+K497</f>
        <v>0</v>
      </c>
      <c r="L496" s="76">
        <f>L498+L497</f>
        <v>0</v>
      </c>
      <c r="M496" s="134">
        <f>M498+M497</f>
        <v>0</v>
      </c>
    </row>
    <row r="497" spans="1:1024" ht="37.5">
      <c r="B497" s="114"/>
      <c r="C497" s="39" t="s">
        <v>105</v>
      </c>
      <c r="D497" s="39">
        <v>925</v>
      </c>
      <c r="E497" s="135" t="s">
        <v>39</v>
      </c>
      <c r="F497" s="135" t="s">
        <v>23</v>
      </c>
      <c r="G497" s="81">
        <v>5830060710</v>
      </c>
      <c r="H497" s="87">
        <v>200</v>
      </c>
      <c r="I497" s="85">
        <f t="shared" si="54"/>
        <v>204700</v>
      </c>
      <c r="J497" s="85">
        <v>204700</v>
      </c>
      <c r="K497" s="85"/>
      <c r="L497" s="76"/>
      <c r="M497" s="134"/>
    </row>
    <row r="498" spans="1:1024">
      <c r="B498" s="114"/>
      <c r="C498" s="39" t="s">
        <v>144</v>
      </c>
      <c r="D498" s="39">
        <v>925</v>
      </c>
      <c r="E498" s="135" t="s">
        <v>39</v>
      </c>
      <c r="F498" s="135" t="s">
        <v>23</v>
      </c>
      <c r="G498" s="81">
        <v>5830060710</v>
      </c>
      <c r="H498" s="87">
        <v>300</v>
      </c>
      <c r="I498" s="85">
        <f t="shared" si="54"/>
        <v>13774400</v>
      </c>
      <c r="J498" s="85">
        <v>13774400</v>
      </c>
      <c r="K498" s="85"/>
      <c r="L498" s="76"/>
      <c r="M498" s="134"/>
    </row>
    <row r="499" spans="1:1024" s="113" customFormat="1" ht="37.5">
      <c r="A499" s="111"/>
      <c r="B499" s="114" t="s">
        <v>72</v>
      </c>
      <c r="C499" s="30" t="s">
        <v>393</v>
      </c>
      <c r="D499" s="30">
        <v>926</v>
      </c>
      <c r="E499" s="138"/>
      <c r="F499" s="138"/>
      <c r="G499" s="88"/>
      <c r="H499" s="89"/>
      <c r="I499" s="129">
        <f t="shared" si="54"/>
        <v>237214200</v>
      </c>
      <c r="J499" s="129">
        <f>J506+J526+J500</f>
        <v>237017200</v>
      </c>
      <c r="K499" s="129">
        <f>K506+K526+K500</f>
        <v>-3000</v>
      </c>
      <c r="L499" s="74">
        <f>L506+L526+L500</f>
        <v>200000</v>
      </c>
      <c r="M499" s="130">
        <f>M506+M526+M500</f>
        <v>0</v>
      </c>
      <c r="AKH499" s="42"/>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row>
    <row r="500" spans="1:1024" s="113" customFormat="1">
      <c r="A500" s="111"/>
      <c r="B500" s="114"/>
      <c r="C500" s="39" t="s">
        <v>15</v>
      </c>
      <c r="D500" s="39">
        <v>926</v>
      </c>
      <c r="E500" s="135" t="s">
        <v>16</v>
      </c>
      <c r="F500" s="135" t="s">
        <v>86</v>
      </c>
      <c r="G500" s="81"/>
      <c r="H500" s="82"/>
      <c r="I500" s="85">
        <f t="shared" si="54"/>
        <v>1153600</v>
      </c>
      <c r="J500" s="85">
        <f t="shared" ref="J500:M504" si="56">J501</f>
        <v>1153600</v>
      </c>
      <c r="K500" s="85">
        <f t="shared" si="56"/>
        <v>0</v>
      </c>
      <c r="L500" s="76">
        <f t="shared" si="56"/>
        <v>0</v>
      </c>
      <c r="M500" s="134">
        <f t="shared" si="56"/>
        <v>0</v>
      </c>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row>
    <row r="501" spans="1:1024" s="113" customFormat="1">
      <c r="A501" s="111"/>
      <c r="B501" s="114"/>
      <c r="C501" s="39" t="s">
        <v>31</v>
      </c>
      <c r="D501" s="39">
        <v>926</v>
      </c>
      <c r="E501" s="135" t="s">
        <v>16</v>
      </c>
      <c r="F501" s="135" t="s">
        <v>32</v>
      </c>
      <c r="G501" s="81"/>
      <c r="H501" s="82"/>
      <c r="I501" s="85">
        <f t="shared" si="54"/>
        <v>1153600</v>
      </c>
      <c r="J501" s="85">
        <f t="shared" si="56"/>
        <v>1153600</v>
      </c>
      <c r="K501" s="85">
        <f t="shared" si="56"/>
        <v>0</v>
      </c>
      <c r="L501" s="76">
        <f t="shared" si="56"/>
        <v>0</v>
      </c>
      <c r="M501" s="134">
        <f t="shared" si="56"/>
        <v>0</v>
      </c>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pans="1:1024" s="113" customFormat="1" ht="37.5">
      <c r="A502" s="111"/>
      <c r="B502" s="114"/>
      <c r="C502" s="39" t="s">
        <v>99</v>
      </c>
      <c r="D502" s="39">
        <v>926</v>
      </c>
      <c r="E502" s="135" t="s">
        <v>16</v>
      </c>
      <c r="F502" s="135" t="s">
        <v>32</v>
      </c>
      <c r="G502" s="81">
        <v>500000000</v>
      </c>
      <c r="H502" s="82"/>
      <c r="I502" s="85">
        <f t="shared" si="54"/>
        <v>1153600</v>
      </c>
      <c r="J502" s="85">
        <f t="shared" si="56"/>
        <v>1153600</v>
      </c>
      <c r="K502" s="85">
        <f t="shared" si="56"/>
        <v>0</v>
      </c>
      <c r="L502" s="76">
        <f t="shared" si="56"/>
        <v>0</v>
      </c>
      <c r="M502" s="134">
        <f t="shared" si="56"/>
        <v>0</v>
      </c>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row>
    <row r="503" spans="1:1024" s="113" customFormat="1" ht="37.5">
      <c r="A503" s="111"/>
      <c r="B503" s="114"/>
      <c r="C503" s="39" t="s">
        <v>118</v>
      </c>
      <c r="D503" s="39">
        <v>926</v>
      </c>
      <c r="E503" s="135" t="s">
        <v>16</v>
      </c>
      <c r="F503" s="135" t="s">
        <v>32</v>
      </c>
      <c r="G503" s="81">
        <v>5030000000</v>
      </c>
      <c r="H503" s="82"/>
      <c r="I503" s="85">
        <f t="shared" si="54"/>
        <v>1153600</v>
      </c>
      <c r="J503" s="85">
        <f t="shared" si="56"/>
        <v>1153600</v>
      </c>
      <c r="K503" s="85">
        <f t="shared" si="56"/>
        <v>0</v>
      </c>
      <c r="L503" s="76">
        <f t="shared" si="56"/>
        <v>0</v>
      </c>
      <c r="M503" s="134">
        <f t="shared" si="56"/>
        <v>0</v>
      </c>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row>
    <row r="504" spans="1:1024" s="113" customFormat="1" ht="37.5">
      <c r="A504" s="111"/>
      <c r="B504" s="114"/>
      <c r="C504" s="39" t="s">
        <v>119</v>
      </c>
      <c r="D504" s="39">
        <v>926</v>
      </c>
      <c r="E504" s="135" t="s">
        <v>16</v>
      </c>
      <c r="F504" s="135" t="s">
        <v>32</v>
      </c>
      <c r="G504" s="81">
        <v>5030010030</v>
      </c>
      <c r="H504" s="82"/>
      <c r="I504" s="85">
        <f t="shared" si="54"/>
        <v>1153600</v>
      </c>
      <c r="J504" s="85">
        <f t="shared" si="56"/>
        <v>1153600</v>
      </c>
      <c r="K504" s="85">
        <f t="shared" si="56"/>
        <v>0</v>
      </c>
      <c r="L504" s="76">
        <f t="shared" si="56"/>
        <v>0</v>
      </c>
      <c r="M504" s="134">
        <f t="shared" si="56"/>
        <v>0</v>
      </c>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pans="1:1024" s="113" customFormat="1" ht="37.5">
      <c r="A505" s="111"/>
      <c r="B505" s="114"/>
      <c r="C505" s="39" t="s">
        <v>105</v>
      </c>
      <c r="D505" s="39">
        <v>926</v>
      </c>
      <c r="E505" s="135" t="s">
        <v>16</v>
      </c>
      <c r="F505" s="135" t="s">
        <v>32</v>
      </c>
      <c r="G505" s="81">
        <v>5030010030</v>
      </c>
      <c r="H505" s="82" t="s">
        <v>106</v>
      </c>
      <c r="I505" s="85">
        <f t="shared" si="54"/>
        <v>1153600</v>
      </c>
      <c r="J505" s="85">
        <v>1153600</v>
      </c>
      <c r="K505" s="85"/>
      <c r="L505" s="76"/>
      <c r="M505" s="134"/>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row>
    <row r="506" spans="1:1024">
      <c r="B506" s="114"/>
      <c r="C506" s="39" t="s">
        <v>56</v>
      </c>
      <c r="D506" s="39">
        <v>926</v>
      </c>
      <c r="E506" s="135" t="s">
        <v>57</v>
      </c>
      <c r="F506" s="135" t="s">
        <v>86</v>
      </c>
      <c r="G506" s="81"/>
      <c r="H506" s="87"/>
      <c r="I506" s="85">
        <f t="shared" si="54"/>
        <v>122782300</v>
      </c>
      <c r="J506" s="85">
        <f>J507+J514</f>
        <v>122582300</v>
      </c>
      <c r="K506" s="85">
        <f>K507+K514</f>
        <v>0</v>
      </c>
      <c r="L506" s="76">
        <f>L507+L514</f>
        <v>200000</v>
      </c>
      <c r="M506" s="134">
        <f>M507+M514</f>
        <v>0</v>
      </c>
    </row>
    <row r="507" spans="1:1024">
      <c r="B507" s="114"/>
      <c r="C507" s="39" t="s">
        <v>391</v>
      </c>
      <c r="D507" s="39">
        <v>926</v>
      </c>
      <c r="E507" s="135" t="s">
        <v>57</v>
      </c>
      <c r="F507" s="135" t="s">
        <v>20</v>
      </c>
      <c r="G507" s="81"/>
      <c r="H507" s="87"/>
      <c r="I507" s="85">
        <f t="shared" si="54"/>
        <v>122145600</v>
      </c>
      <c r="J507" s="85">
        <f t="shared" ref="J507:M508" si="57">J508</f>
        <v>122145600</v>
      </c>
      <c r="K507" s="85">
        <f t="shared" si="57"/>
        <v>0</v>
      </c>
      <c r="L507" s="76">
        <f t="shared" si="57"/>
        <v>0</v>
      </c>
      <c r="M507" s="134">
        <f t="shared" si="57"/>
        <v>0</v>
      </c>
    </row>
    <row r="508" spans="1:1024">
      <c r="B508" s="114"/>
      <c r="C508" s="36" t="s">
        <v>169</v>
      </c>
      <c r="D508" s="39">
        <v>926</v>
      </c>
      <c r="E508" s="135" t="s">
        <v>57</v>
      </c>
      <c r="F508" s="135" t="s">
        <v>20</v>
      </c>
      <c r="G508" s="81">
        <v>5800000000</v>
      </c>
      <c r="H508" s="87"/>
      <c r="I508" s="85">
        <f t="shared" si="54"/>
        <v>122145600</v>
      </c>
      <c r="J508" s="85">
        <f t="shared" si="57"/>
        <v>122145600</v>
      </c>
      <c r="K508" s="85">
        <f t="shared" si="57"/>
        <v>0</v>
      </c>
      <c r="L508" s="76">
        <f t="shared" si="57"/>
        <v>0</v>
      </c>
      <c r="M508" s="134">
        <f t="shared" si="57"/>
        <v>0</v>
      </c>
    </row>
    <row r="509" spans="1:1024">
      <c r="B509" s="114"/>
      <c r="C509" s="39" t="s">
        <v>196</v>
      </c>
      <c r="D509" s="39">
        <v>926</v>
      </c>
      <c r="E509" s="135" t="s">
        <v>57</v>
      </c>
      <c r="F509" s="135" t="s">
        <v>20</v>
      </c>
      <c r="G509" s="81">
        <v>5820000000</v>
      </c>
      <c r="H509" s="87"/>
      <c r="I509" s="85">
        <f t="shared" si="54"/>
        <v>122145600</v>
      </c>
      <c r="J509" s="85">
        <f>J510+J512</f>
        <v>122145600</v>
      </c>
      <c r="K509" s="85">
        <f>K510+K512</f>
        <v>0</v>
      </c>
      <c r="L509" s="76">
        <f>L510+L512</f>
        <v>0</v>
      </c>
      <c r="M509" s="134">
        <f>M510+M512</f>
        <v>0</v>
      </c>
    </row>
    <row r="510" spans="1:1024" ht="37.5">
      <c r="B510" s="114"/>
      <c r="C510" s="39" t="s">
        <v>132</v>
      </c>
      <c r="D510" s="39">
        <v>926</v>
      </c>
      <c r="E510" s="135" t="s">
        <v>57</v>
      </c>
      <c r="F510" s="135" t="s">
        <v>20</v>
      </c>
      <c r="G510" s="81">
        <v>5820000590</v>
      </c>
      <c r="H510" s="87"/>
      <c r="I510" s="85">
        <f t="shared" si="54"/>
        <v>122013300</v>
      </c>
      <c r="J510" s="85">
        <f>J511</f>
        <v>122013300</v>
      </c>
      <c r="K510" s="85">
        <f>K511</f>
        <v>0</v>
      </c>
      <c r="L510" s="76">
        <f>L511</f>
        <v>0</v>
      </c>
      <c r="M510" s="134">
        <f>M511</f>
        <v>0</v>
      </c>
    </row>
    <row r="511" spans="1:1024" ht="37.5">
      <c r="B511" s="114"/>
      <c r="C511" s="39" t="s">
        <v>173</v>
      </c>
      <c r="D511" s="39">
        <v>926</v>
      </c>
      <c r="E511" s="135" t="s">
        <v>57</v>
      </c>
      <c r="F511" s="135" t="s">
        <v>20</v>
      </c>
      <c r="G511" s="81">
        <v>5820000590</v>
      </c>
      <c r="H511" s="87">
        <v>600</v>
      </c>
      <c r="I511" s="85">
        <f t="shared" si="54"/>
        <v>122013300</v>
      </c>
      <c r="J511" s="85">
        <v>122013300</v>
      </c>
      <c r="K511" s="85"/>
      <c r="L511" s="76"/>
      <c r="M511" s="134"/>
    </row>
    <row r="512" spans="1:1024" ht="150">
      <c r="B512" s="114"/>
      <c r="C512" s="39" t="s">
        <v>174</v>
      </c>
      <c r="D512" s="39">
        <v>926</v>
      </c>
      <c r="E512" s="135" t="s">
        <v>57</v>
      </c>
      <c r="F512" s="135" t="s">
        <v>20</v>
      </c>
      <c r="G512" s="81">
        <v>5820060820</v>
      </c>
      <c r="H512" s="87"/>
      <c r="I512" s="85">
        <f t="shared" si="54"/>
        <v>132300</v>
      </c>
      <c r="J512" s="85">
        <f>J513</f>
        <v>132300</v>
      </c>
      <c r="K512" s="85">
        <f>K513</f>
        <v>0</v>
      </c>
      <c r="L512" s="76">
        <f>L513</f>
        <v>0</v>
      </c>
      <c r="M512" s="134">
        <f>M513</f>
        <v>0</v>
      </c>
    </row>
    <row r="513" spans="2:1024" ht="37.5">
      <c r="B513" s="114"/>
      <c r="C513" s="39" t="s">
        <v>173</v>
      </c>
      <c r="D513" s="39">
        <v>926</v>
      </c>
      <c r="E513" s="135" t="s">
        <v>57</v>
      </c>
      <c r="F513" s="135" t="s">
        <v>20</v>
      </c>
      <c r="G513" s="81">
        <v>5820060820</v>
      </c>
      <c r="H513" s="87">
        <v>600</v>
      </c>
      <c r="I513" s="85">
        <f t="shared" si="54"/>
        <v>132300</v>
      </c>
      <c r="J513" s="85">
        <v>132300</v>
      </c>
      <c r="K513" s="85">
        <v>0</v>
      </c>
      <c r="L513" s="76">
        <v>0</v>
      </c>
      <c r="M513" s="134">
        <v>0</v>
      </c>
    </row>
    <row r="514" spans="2:1024">
      <c r="B514" s="114"/>
      <c r="C514" s="39" t="s">
        <v>62</v>
      </c>
      <c r="D514" s="39">
        <v>926</v>
      </c>
      <c r="E514" s="135" t="s">
        <v>57</v>
      </c>
      <c r="F514" s="135" t="s">
        <v>37</v>
      </c>
      <c r="G514" s="81"/>
      <c r="H514" s="87"/>
      <c r="I514" s="85">
        <f t="shared" si="54"/>
        <v>636700</v>
      </c>
      <c r="J514" s="85">
        <f>J515+J519</f>
        <v>436700</v>
      </c>
      <c r="K514" s="85">
        <f>K515+K519</f>
        <v>0</v>
      </c>
      <c r="L514" s="76">
        <f>L515+L519+L523</f>
        <v>200000</v>
      </c>
      <c r="M514" s="134">
        <f>M515+M519</f>
        <v>0</v>
      </c>
    </row>
    <row r="515" spans="2:1024" s="102" customFormat="1" ht="56.25">
      <c r="B515" s="114"/>
      <c r="C515" s="39" t="s">
        <v>296</v>
      </c>
      <c r="D515" s="39">
        <v>926</v>
      </c>
      <c r="E515" s="135" t="s">
        <v>57</v>
      </c>
      <c r="F515" s="135" t="s">
        <v>37</v>
      </c>
      <c r="G515" s="81">
        <v>6700000000</v>
      </c>
      <c r="H515" s="87"/>
      <c r="I515" s="85">
        <f t="shared" si="54"/>
        <v>271700</v>
      </c>
      <c r="J515" s="85">
        <f t="shared" ref="J515:M517" si="58">J516</f>
        <v>271700</v>
      </c>
      <c r="K515" s="85">
        <f t="shared" si="58"/>
        <v>0</v>
      </c>
      <c r="L515" s="76">
        <f t="shared" si="58"/>
        <v>0</v>
      </c>
      <c r="M515" s="134">
        <f t="shared" si="58"/>
        <v>0</v>
      </c>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spans="2:1024" s="102" customFormat="1" ht="37.5">
      <c r="B516" s="114"/>
      <c r="C516" s="39" t="s">
        <v>297</v>
      </c>
      <c r="D516" s="39">
        <v>926</v>
      </c>
      <c r="E516" s="135" t="s">
        <v>57</v>
      </c>
      <c r="F516" s="135" t="s">
        <v>37</v>
      </c>
      <c r="G516" s="81">
        <v>6710000000</v>
      </c>
      <c r="H516" s="87"/>
      <c r="I516" s="85">
        <f t="shared" si="54"/>
        <v>271700</v>
      </c>
      <c r="J516" s="85">
        <f t="shared" si="58"/>
        <v>271700</v>
      </c>
      <c r="K516" s="85">
        <f t="shared" si="58"/>
        <v>0</v>
      </c>
      <c r="L516" s="76">
        <f t="shared" si="58"/>
        <v>0</v>
      </c>
      <c r="M516" s="134">
        <f t="shared" si="58"/>
        <v>0</v>
      </c>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spans="2:1024" s="102" customFormat="1">
      <c r="B517" s="114"/>
      <c r="C517" s="39" t="s">
        <v>298</v>
      </c>
      <c r="D517" s="39">
        <v>926</v>
      </c>
      <c r="E517" s="135" t="s">
        <v>57</v>
      </c>
      <c r="F517" s="135" t="s">
        <v>37</v>
      </c>
      <c r="G517" s="81">
        <v>6710010220</v>
      </c>
      <c r="H517" s="87"/>
      <c r="I517" s="85">
        <f t="shared" si="54"/>
        <v>271700</v>
      </c>
      <c r="J517" s="85">
        <f t="shared" si="58"/>
        <v>271700</v>
      </c>
      <c r="K517" s="85">
        <f t="shared" si="58"/>
        <v>0</v>
      </c>
      <c r="L517" s="76">
        <f t="shared" si="58"/>
        <v>0</v>
      </c>
      <c r="M517" s="134">
        <f t="shared" si="58"/>
        <v>0</v>
      </c>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spans="2:1024" s="102" customFormat="1" ht="37.5">
      <c r="B518" s="114"/>
      <c r="C518" s="39" t="s">
        <v>173</v>
      </c>
      <c r="D518" s="39">
        <v>926</v>
      </c>
      <c r="E518" s="135" t="s">
        <v>57</v>
      </c>
      <c r="F518" s="135" t="s">
        <v>37</v>
      </c>
      <c r="G518" s="81">
        <v>6710010220</v>
      </c>
      <c r="H518" s="87">
        <v>600</v>
      </c>
      <c r="I518" s="85">
        <f t="shared" si="54"/>
        <v>271700</v>
      </c>
      <c r="J518" s="85">
        <v>271700</v>
      </c>
      <c r="K518" s="85"/>
      <c r="L518" s="76"/>
      <c r="M518" s="134"/>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spans="2:1024" s="102" customFormat="1">
      <c r="B519" s="114"/>
      <c r="C519" s="39" t="s">
        <v>310</v>
      </c>
      <c r="D519" s="39">
        <v>926</v>
      </c>
      <c r="E519" s="135" t="s">
        <v>57</v>
      </c>
      <c r="F519" s="135" t="s">
        <v>37</v>
      </c>
      <c r="G519" s="81">
        <v>7000000000</v>
      </c>
      <c r="H519" s="87"/>
      <c r="I519" s="85">
        <f t="shared" si="54"/>
        <v>165000</v>
      </c>
      <c r="J519" s="85">
        <f t="shared" ref="J519:M521" si="59">J520</f>
        <v>165000</v>
      </c>
      <c r="K519" s="85">
        <f t="shared" si="59"/>
        <v>0</v>
      </c>
      <c r="L519" s="76">
        <f t="shared" si="59"/>
        <v>0</v>
      </c>
      <c r="M519" s="134">
        <f t="shared" si="59"/>
        <v>0</v>
      </c>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spans="2:1024" s="102" customFormat="1">
      <c r="B520" s="114"/>
      <c r="C520" s="39" t="s">
        <v>319</v>
      </c>
      <c r="D520" s="39">
        <v>926</v>
      </c>
      <c r="E520" s="135" t="s">
        <v>57</v>
      </c>
      <c r="F520" s="135" t="s">
        <v>37</v>
      </c>
      <c r="G520" s="81">
        <v>7020000000</v>
      </c>
      <c r="H520" s="87"/>
      <c r="I520" s="85">
        <f t="shared" si="54"/>
        <v>165000</v>
      </c>
      <c r="J520" s="85">
        <f t="shared" si="59"/>
        <v>165000</v>
      </c>
      <c r="K520" s="85">
        <f t="shared" si="59"/>
        <v>0</v>
      </c>
      <c r="L520" s="76">
        <f t="shared" si="59"/>
        <v>0</v>
      </c>
      <c r="M520" s="134">
        <f t="shared" si="59"/>
        <v>0</v>
      </c>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spans="2:1024" s="102" customFormat="1" ht="56.25">
      <c r="B521" s="114"/>
      <c r="C521" s="39" t="s">
        <v>320</v>
      </c>
      <c r="D521" s="39">
        <v>926</v>
      </c>
      <c r="E521" s="135" t="s">
        <v>57</v>
      </c>
      <c r="F521" s="135" t="s">
        <v>37</v>
      </c>
      <c r="G521" s="81">
        <v>7020010060</v>
      </c>
      <c r="H521" s="87"/>
      <c r="I521" s="85">
        <f t="shared" si="54"/>
        <v>165000</v>
      </c>
      <c r="J521" s="85">
        <f t="shared" si="59"/>
        <v>165000</v>
      </c>
      <c r="K521" s="85">
        <f t="shared" si="59"/>
        <v>0</v>
      </c>
      <c r="L521" s="76">
        <f t="shared" si="59"/>
        <v>0</v>
      </c>
      <c r="M521" s="134">
        <f t="shared" si="59"/>
        <v>0</v>
      </c>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spans="2:1024" s="102" customFormat="1">
      <c r="B522" s="114"/>
      <c r="C522" s="39" t="s">
        <v>144</v>
      </c>
      <c r="D522" s="39">
        <v>926</v>
      </c>
      <c r="E522" s="135" t="s">
        <v>57</v>
      </c>
      <c r="F522" s="135" t="s">
        <v>37</v>
      </c>
      <c r="G522" s="81">
        <v>7020010060</v>
      </c>
      <c r="H522" s="87">
        <v>300</v>
      </c>
      <c r="I522" s="85">
        <f t="shared" si="54"/>
        <v>165000</v>
      </c>
      <c r="J522" s="85">
        <v>165000</v>
      </c>
      <c r="K522" s="85"/>
      <c r="L522" s="76"/>
      <c r="M522" s="134"/>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2:1024" s="102" customFormat="1" ht="37.5">
      <c r="B523" s="114"/>
      <c r="C523" s="45" t="s">
        <v>343</v>
      </c>
      <c r="D523" s="39">
        <v>926</v>
      </c>
      <c r="E523" s="135" t="s">
        <v>57</v>
      </c>
      <c r="F523" s="135" t="s">
        <v>37</v>
      </c>
      <c r="G523" s="81">
        <v>9900000000</v>
      </c>
      <c r="H523" s="82"/>
      <c r="I523" s="85">
        <f t="shared" si="54"/>
        <v>200000</v>
      </c>
      <c r="J523" s="85"/>
      <c r="K523" s="85"/>
      <c r="L523" s="76">
        <f>L524</f>
        <v>200000</v>
      </c>
      <c r="M523" s="134"/>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2:1024" s="102" customFormat="1" ht="37.5">
      <c r="B524" s="114"/>
      <c r="C524" s="45" t="s">
        <v>346</v>
      </c>
      <c r="D524" s="39">
        <v>926</v>
      </c>
      <c r="E524" s="135" t="s">
        <v>57</v>
      </c>
      <c r="F524" s="135" t="s">
        <v>37</v>
      </c>
      <c r="G524" s="81">
        <v>9900010150</v>
      </c>
      <c r="H524" s="82"/>
      <c r="I524" s="85">
        <f t="shared" si="54"/>
        <v>200000</v>
      </c>
      <c r="J524" s="85"/>
      <c r="K524" s="85"/>
      <c r="L524" s="76">
        <f>L525</f>
        <v>200000</v>
      </c>
      <c r="M524" s="13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2:1024" s="102" customFormat="1" ht="37.5">
      <c r="B525" s="114"/>
      <c r="C525" s="45" t="s">
        <v>171</v>
      </c>
      <c r="D525" s="39">
        <v>926</v>
      </c>
      <c r="E525" s="135" t="s">
        <v>57</v>
      </c>
      <c r="F525" s="135" t="s">
        <v>37</v>
      </c>
      <c r="G525" s="81">
        <v>9900010150</v>
      </c>
      <c r="H525" s="82" t="s">
        <v>199</v>
      </c>
      <c r="I525" s="85">
        <f t="shared" si="54"/>
        <v>200000</v>
      </c>
      <c r="J525" s="85"/>
      <c r="K525" s="85"/>
      <c r="L525" s="76">
        <v>200000</v>
      </c>
      <c r="M525" s="134"/>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2:1024">
      <c r="B526" s="114"/>
      <c r="C526" s="39" t="s">
        <v>64</v>
      </c>
      <c r="D526" s="39">
        <v>926</v>
      </c>
      <c r="E526" s="135" t="s">
        <v>47</v>
      </c>
      <c r="F526" s="135"/>
      <c r="G526" s="81"/>
      <c r="H526" s="87"/>
      <c r="I526" s="85">
        <f t="shared" si="54"/>
        <v>113278300</v>
      </c>
      <c r="J526" s="85">
        <f>J527+J537</f>
        <v>113281300</v>
      </c>
      <c r="K526" s="85">
        <f>K527+K537</f>
        <v>-3000</v>
      </c>
      <c r="L526" s="76">
        <f>L527+L537</f>
        <v>0</v>
      </c>
      <c r="M526" s="134">
        <f>M527+M537</f>
        <v>0</v>
      </c>
    </row>
    <row r="527" spans="2:1024">
      <c r="B527" s="114"/>
      <c r="C527" s="39" t="s">
        <v>65</v>
      </c>
      <c r="D527" s="39">
        <v>926</v>
      </c>
      <c r="E527" s="135" t="s">
        <v>47</v>
      </c>
      <c r="F527" s="135" t="s">
        <v>16</v>
      </c>
      <c r="G527" s="81"/>
      <c r="H527" s="87"/>
      <c r="I527" s="85">
        <f t="shared" si="54"/>
        <v>94528000</v>
      </c>
      <c r="J527" s="85">
        <f>J528</f>
        <v>94531000</v>
      </c>
      <c r="K527" s="85">
        <f>K528</f>
        <v>-3000</v>
      </c>
      <c r="L527" s="76">
        <f>L528</f>
        <v>0</v>
      </c>
      <c r="M527" s="134">
        <f>M528</f>
        <v>0</v>
      </c>
    </row>
    <row r="528" spans="2:1024" ht="75">
      <c r="B528" s="114"/>
      <c r="C528" s="140" t="s">
        <v>204</v>
      </c>
      <c r="D528" s="39">
        <v>926</v>
      </c>
      <c r="E528" s="135" t="s">
        <v>47</v>
      </c>
      <c r="F528" s="135" t="s">
        <v>16</v>
      </c>
      <c r="G528" s="81">
        <v>5900000000</v>
      </c>
      <c r="H528" s="87"/>
      <c r="I528" s="85">
        <f t="shared" si="54"/>
        <v>94528000</v>
      </c>
      <c r="J528" s="85">
        <f>J529+J532</f>
        <v>94531000</v>
      </c>
      <c r="K528" s="85">
        <f>K529+K532</f>
        <v>-3000</v>
      </c>
      <c r="L528" s="76">
        <f>L529+L532</f>
        <v>0</v>
      </c>
      <c r="M528" s="134">
        <f>M529+M532</f>
        <v>0</v>
      </c>
    </row>
    <row r="529" spans="2:1024">
      <c r="B529" s="114"/>
      <c r="C529" s="39" t="s">
        <v>205</v>
      </c>
      <c r="D529" s="39">
        <v>926</v>
      </c>
      <c r="E529" s="135" t="s">
        <v>47</v>
      </c>
      <c r="F529" s="135" t="s">
        <v>16</v>
      </c>
      <c r="G529" s="81">
        <v>5920000000</v>
      </c>
      <c r="H529" s="87"/>
      <c r="I529" s="85">
        <f t="shared" si="54"/>
        <v>61740600</v>
      </c>
      <c r="J529" s="85">
        <f t="shared" ref="J529:M530" si="60">J530</f>
        <v>61740600</v>
      </c>
      <c r="K529" s="85">
        <f t="shared" si="60"/>
        <v>0</v>
      </c>
      <c r="L529" s="76">
        <f t="shared" si="60"/>
        <v>0</v>
      </c>
      <c r="M529" s="134">
        <f t="shared" si="60"/>
        <v>0</v>
      </c>
    </row>
    <row r="530" spans="2:1024" ht="37.5">
      <c r="B530" s="114"/>
      <c r="C530" s="91" t="s">
        <v>132</v>
      </c>
      <c r="D530" s="39">
        <v>926</v>
      </c>
      <c r="E530" s="135" t="s">
        <v>47</v>
      </c>
      <c r="F530" s="135" t="s">
        <v>16</v>
      </c>
      <c r="G530" s="81">
        <v>5920000590</v>
      </c>
      <c r="H530" s="87"/>
      <c r="I530" s="85">
        <f t="shared" si="54"/>
        <v>61740600</v>
      </c>
      <c r="J530" s="85">
        <f t="shared" si="60"/>
        <v>61740600</v>
      </c>
      <c r="K530" s="85">
        <f t="shared" si="60"/>
        <v>0</v>
      </c>
      <c r="L530" s="76">
        <f t="shared" si="60"/>
        <v>0</v>
      </c>
      <c r="M530" s="134">
        <f t="shared" si="60"/>
        <v>0</v>
      </c>
    </row>
    <row r="531" spans="2:1024" ht="37.5">
      <c r="B531" s="114"/>
      <c r="C531" s="39" t="s">
        <v>173</v>
      </c>
      <c r="D531" s="39">
        <v>926</v>
      </c>
      <c r="E531" s="135" t="s">
        <v>47</v>
      </c>
      <c r="F531" s="135" t="s">
        <v>16</v>
      </c>
      <c r="G531" s="81">
        <v>5920000590</v>
      </c>
      <c r="H531" s="87">
        <v>600</v>
      </c>
      <c r="I531" s="85">
        <f t="shared" si="54"/>
        <v>61740600</v>
      </c>
      <c r="J531" s="85">
        <v>61740600</v>
      </c>
      <c r="K531" s="85"/>
      <c r="L531" s="76"/>
      <c r="M531" s="134"/>
    </row>
    <row r="532" spans="2:1024">
      <c r="B532" s="114"/>
      <c r="C532" s="39" t="s">
        <v>207</v>
      </c>
      <c r="D532" s="39">
        <v>926</v>
      </c>
      <c r="E532" s="135" t="s">
        <v>47</v>
      </c>
      <c r="F532" s="135" t="s">
        <v>16</v>
      </c>
      <c r="G532" s="81">
        <v>5930000000</v>
      </c>
      <c r="H532" s="87"/>
      <c r="I532" s="85">
        <f t="shared" si="54"/>
        <v>32787400</v>
      </c>
      <c r="J532" s="85">
        <f>J533+J535</f>
        <v>32790400</v>
      </c>
      <c r="K532" s="85">
        <f>K533+K535</f>
        <v>-3000</v>
      </c>
      <c r="L532" s="76">
        <f>L533+L535</f>
        <v>0</v>
      </c>
      <c r="M532" s="134">
        <f>M533+M535</f>
        <v>0</v>
      </c>
    </row>
    <row r="533" spans="2:1024" ht="37.5">
      <c r="B533" s="114"/>
      <c r="C533" s="91" t="s">
        <v>132</v>
      </c>
      <c r="D533" s="39">
        <v>926</v>
      </c>
      <c r="E533" s="135" t="s">
        <v>47</v>
      </c>
      <c r="F533" s="135" t="s">
        <v>16</v>
      </c>
      <c r="G533" s="81">
        <v>5930000590</v>
      </c>
      <c r="H533" s="87"/>
      <c r="I533" s="85">
        <f t="shared" si="54"/>
        <v>32299500</v>
      </c>
      <c r="J533" s="85">
        <f>J534</f>
        <v>32299500</v>
      </c>
      <c r="K533" s="85">
        <f>K534</f>
        <v>0</v>
      </c>
      <c r="L533" s="76">
        <f>L534</f>
        <v>0</v>
      </c>
      <c r="M533" s="134">
        <f>M534</f>
        <v>0</v>
      </c>
    </row>
    <row r="534" spans="2:1024" s="102" customFormat="1" ht="37.5">
      <c r="B534" s="114"/>
      <c r="C534" s="39" t="s">
        <v>173</v>
      </c>
      <c r="D534" s="39">
        <v>926</v>
      </c>
      <c r="E534" s="135" t="s">
        <v>47</v>
      </c>
      <c r="F534" s="135" t="s">
        <v>16</v>
      </c>
      <c r="G534" s="81">
        <v>5930000590</v>
      </c>
      <c r="H534" s="87">
        <v>600</v>
      </c>
      <c r="I534" s="85">
        <f t="shared" si="54"/>
        <v>32299500</v>
      </c>
      <c r="J534" s="85">
        <v>32299500</v>
      </c>
      <c r="K534" s="85"/>
      <c r="L534" s="76"/>
      <c r="M534" s="1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spans="2:1024" s="102" customFormat="1">
      <c r="B535" s="114"/>
      <c r="C535" s="39" t="s">
        <v>208</v>
      </c>
      <c r="D535" s="39">
        <v>926</v>
      </c>
      <c r="E535" s="135" t="s">
        <v>47</v>
      </c>
      <c r="F535" s="135" t="s">
        <v>16</v>
      </c>
      <c r="G535" s="81" t="s">
        <v>209</v>
      </c>
      <c r="H535" s="87"/>
      <c r="I535" s="85">
        <f t="shared" si="54"/>
        <v>487900</v>
      </c>
      <c r="J535" s="85">
        <f>J536</f>
        <v>490900</v>
      </c>
      <c r="K535" s="85">
        <f>K536</f>
        <v>-3000</v>
      </c>
      <c r="L535" s="76">
        <f>L536</f>
        <v>0</v>
      </c>
      <c r="M535" s="134">
        <f>M536</f>
        <v>0</v>
      </c>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spans="2:1024" s="102" customFormat="1" ht="37.5">
      <c r="B536" s="114"/>
      <c r="C536" s="39" t="s">
        <v>173</v>
      </c>
      <c r="D536" s="39">
        <v>926</v>
      </c>
      <c r="E536" s="135" t="s">
        <v>47</v>
      </c>
      <c r="F536" s="135" t="s">
        <v>16</v>
      </c>
      <c r="G536" s="81" t="s">
        <v>209</v>
      </c>
      <c r="H536" s="87">
        <v>600</v>
      </c>
      <c r="I536" s="85">
        <f t="shared" si="54"/>
        <v>487900</v>
      </c>
      <c r="J536" s="85">
        <v>490900</v>
      </c>
      <c r="K536" s="85">
        <v>-3000</v>
      </c>
      <c r="L536" s="76">
        <v>0</v>
      </c>
      <c r="M536" s="134">
        <v>0</v>
      </c>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spans="2:1024" s="102" customFormat="1">
      <c r="B537" s="114"/>
      <c r="C537" s="39" t="s">
        <v>66</v>
      </c>
      <c r="D537" s="39">
        <v>926</v>
      </c>
      <c r="E537" s="135" t="s">
        <v>47</v>
      </c>
      <c r="F537" s="135" t="s">
        <v>23</v>
      </c>
      <c r="G537" s="81"/>
      <c r="H537" s="87"/>
      <c r="I537" s="85">
        <f t="shared" si="54"/>
        <v>18750300</v>
      </c>
      <c r="J537" s="85">
        <f>J538+J543+J549+J553+J558+J562</f>
        <v>18750300</v>
      </c>
      <c r="K537" s="85">
        <f>K538+K543+K549+K553+K558+K562</f>
        <v>0</v>
      </c>
      <c r="L537" s="76">
        <f>L538+L543+L549+L553+L558+L562</f>
        <v>0</v>
      </c>
      <c r="M537" s="134">
        <f>M538+M543+M549+M553+M558+M562</f>
        <v>0</v>
      </c>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spans="2:1024" s="102" customFormat="1" ht="37.5">
      <c r="B538" s="114"/>
      <c r="C538" s="39" t="s">
        <v>99</v>
      </c>
      <c r="D538" s="39">
        <v>926</v>
      </c>
      <c r="E538" s="135" t="s">
        <v>47</v>
      </c>
      <c r="F538" s="135" t="s">
        <v>23</v>
      </c>
      <c r="G538" s="81">
        <v>5000000000</v>
      </c>
      <c r="H538" s="87"/>
      <c r="I538" s="85">
        <f t="shared" si="54"/>
        <v>3934300</v>
      </c>
      <c r="J538" s="85">
        <f t="shared" ref="J538:M539" si="61">J539</f>
        <v>3934300</v>
      </c>
      <c r="K538" s="85">
        <f t="shared" si="61"/>
        <v>0</v>
      </c>
      <c r="L538" s="76">
        <f t="shared" si="61"/>
        <v>0</v>
      </c>
      <c r="M538" s="134">
        <f t="shared" si="61"/>
        <v>0</v>
      </c>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2:1024" s="102" customFormat="1" ht="37.5">
      <c r="B539" s="114"/>
      <c r="C539" s="39" t="s">
        <v>107</v>
      </c>
      <c r="D539" s="39">
        <v>926</v>
      </c>
      <c r="E539" s="135" t="s">
        <v>47</v>
      </c>
      <c r="F539" s="135" t="s">
        <v>23</v>
      </c>
      <c r="G539" s="81">
        <v>5020000000</v>
      </c>
      <c r="H539" s="87"/>
      <c r="I539" s="85">
        <f t="shared" si="54"/>
        <v>3934300</v>
      </c>
      <c r="J539" s="85">
        <f t="shared" si="61"/>
        <v>3934300</v>
      </c>
      <c r="K539" s="85">
        <f t="shared" si="61"/>
        <v>0</v>
      </c>
      <c r="L539" s="76">
        <f t="shared" si="61"/>
        <v>0</v>
      </c>
      <c r="M539" s="134">
        <f t="shared" si="61"/>
        <v>0</v>
      </c>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2:1024" s="102" customFormat="1" ht="37.5">
      <c r="B540" s="114"/>
      <c r="C540" s="39" t="s">
        <v>101</v>
      </c>
      <c r="D540" s="39">
        <v>926</v>
      </c>
      <c r="E540" s="135" t="s">
        <v>47</v>
      </c>
      <c r="F540" s="135" t="s">
        <v>23</v>
      </c>
      <c r="G540" s="81">
        <v>5020000190</v>
      </c>
      <c r="H540" s="87"/>
      <c r="I540" s="85">
        <f t="shared" si="54"/>
        <v>3934300</v>
      </c>
      <c r="J540" s="85">
        <f>J541+J542</f>
        <v>3934300</v>
      </c>
      <c r="K540" s="85">
        <f>K541+K542</f>
        <v>0</v>
      </c>
      <c r="L540" s="76">
        <f>L541+L542</f>
        <v>0</v>
      </c>
      <c r="M540" s="134">
        <f>M541+M542</f>
        <v>0</v>
      </c>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2:1024" s="102" customFormat="1" ht="75">
      <c r="B541" s="114"/>
      <c r="C541" s="39" t="s">
        <v>102</v>
      </c>
      <c r="D541" s="39">
        <v>926</v>
      </c>
      <c r="E541" s="135" t="s">
        <v>47</v>
      </c>
      <c r="F541" s="135" t="s">
        <v>23</v>
      </c>
      <c r="G541" s="81">
        <v>5020000190</v>
      </c>
      <c r="H541" s="87">
        <v>100</v>
      </c>
      <c r="I541" s="85">
        <f t="shared" si="54"/>
        <v>3932300</v>
      </c>
      <c r="J541" s="85">
        <v>3932300</v>
      </c>
      <c r="K541" s="85"/>
      <c r="L541" s="76"/>
      <c r="M541" s="134"/>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2:1024" s="102" customFormat="1">
      <c r="B542" s="114"/>
      <c r="C542" s="39" t="s">
        <v>108</v>
      </c>
      <c r="D542" s="39">
        <v>926</v>
      </c>
      <c r="E542" s="135" t="s">
        <v>47</v>
      </c>
      <c r="F542" s="135" t="s">
        <v>23</v>
      </c>
      <c r="G542" s="81">
        <v>5020000190</v>
      </c>
      <c r="H542" s="87">
        <v>800</v>
      </c>
      <c r="I542" s="85">
        <f t="shared" si="54"/>
        <v>2000</v>
      </c>
      <c r="J542" s="85">
        <v>2000</v>
      </c>
      <c r="K542" s="85"/>
      <c r="L542" s="76"/>
      <c r="M542" s="134"/>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2:1024" s="102" customFormat="1" ht="37.5">
      <c r="B543" s="114"/>
      <c r="C543" s="39" t="s">
        <v>130</v>
      </c>
      <c r="D543" s="39">
        <v>926</v>
      </c>
      <c r="E543" s="135" t="s">
        <v>47</v>
      </c>
      <c r="F543" s="135" t="s">
        <v>23</v>
      </c>
      <c r="G543" s="81">
        <v>5200000000</v>
      </c>
      <c r="H543" s="87"/>
      <c r="I543" s="85">
        <f t="shared" si="54"/>
        <v>12856300</v>
      </c>
      <c r="J543" s="85">
        <f t="shared" ref="J543:M544" si="62">J544</f>
        <v>12856300</v>
      </c>
      <c r="K543" s="85">
        <f t="shared" si="62"/>
        <v>0</v>
      </c>
      <c r="L543" s="76">
        <f t="shared" si="62"/>
        <v>0</v>
      </c>
      <c r="M543" s="134">
        <f t="shared" si="62"/>
        <v>0</v>
      </c>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2:1024" s="102" customFormat="1">
      <c r="B544" s="114"/>
      <c r="C544" s="39" t="s">
        <v>136</v>
      </c>
      <c r="D544" s="39">
        <v>926</v>
      </c>
      <c r="E544" s="135" t="s">
        <v>47</v>
      </c>
      <c r="F544" s="135" t="s">
        <v>23</v>
      </c>
      <c r="G544" s="81">
        <v>5250000000</v>
      </c>
      <c r="H544" s="87"/>
      <c r="I544" s="85">
        <f t="shared" si="54"/>
        <v>12856300</v>
      </c>
      <c r="J544" s="85">
        <f t="shared" si="62"/>
        <v>12856300</v>
      </c>
      <c r="K544" s="85">
        <f t="shared" si="62"/>
        <v>0</v>
      </c>
      <c r="L544" s="76">
        <f t="shared" si="62"/>
        <v>0</v>
      </c>
      <c r="M544" s="134">
        <f t="shared" si="62"/>
        <v>0</v>
      </c>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2:1024" s="102" customFormat="1" ht="37.5">
      <c r="B545" s="114"/>
      <c r="C545" s="91" t="s">
        <v>132</v>
      </c>
      <c r="D545" s="39">
        <v>926</v>
      </c>
      <c r="E545" s="135" t="s">
        <v>47</v>
      </c>
      <c r="F545" s="135" t="s">
        <v>23</v>
      </c>
      <c r="G545" s="81">
        <v>5250000590</v>
      </c>
      <c r="H545" s="87"/>
      <c r="I545" s="85">
        <f t="shared" si="54"/>
        <v>12856300</v>
      </c>
      <c r="J545" s="85">
        <f>J546+J547+J548</f>
        <v>12856300</v>
      </c>
      <c r="K545" s="85">
        <f>K546+K547+K548</f>
        <v>0</v>
      </c>
      <c r="L545" s="76">
        <f>L546+L547+L548</f>
        <v>0</v>
      </c>
      <c r="M545" s="134">
        <f>M546+M547+M548</f>
        <v>0</v>
      </c>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2:1024" s="102" customFormat="1" ht="75">
      <c r="B546" s="114"/>
      <c r="C546" s="39" t="s">
        <v>102</v>
      </c>
      <c r="D546" s="39">
        <v>926</v>
      </c>
      <c r="E546" s="135" t="s">
        <v>47</v>
      </c>
      <c r="F546" s="135" t="s">
        <v>23</v>
      </c>
      <c r="G546" s="81">
        <v>5250000590</v>
      </c>
      <c r="H546" s="87">
        <v>100</v>
      </c>
      <c r="I546" s="85">
        <f t="shared" si="54"/>
        <v>10645600</v>
      </c>
      <c r="J546" s="85">
        <v>10645600</v>
      </c>
      <c r="K546" s="85"/>
      <c r="L546" s="76"/>
      <c r="M546" s="134"/>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2:1024" s="102" customFormat="1" ht="37.5">
      <c r="B547" s="114"/>
      <c r="C547" s="39" t="s">
        <v>105</v>
      </c>
      <c r="D547" s="39">
        <v>926</v>
      </c>
      <c r="E547" s="135" t="s">
        <v>47</v>
      </c>
      <c r="F547" s="135" t="s">
        <v>23</v>
      </c>
      <c r="G547" s="81">
        <v>5250000590</v>
      </c>
      <c r="H547" s="87">
        <v>200</v>
      </c>
      <c r="I547" s="85">
        <f t="shared" si="54"/>
        <v>2188700</v>
      </c>
      <c r="J547" s="85">
        <v>2188700</v>
      </c>
      <c r="K547" s="85"/>
      <c r="L547" s="76"/>
      <c r="M547" s="134"/>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2:1024" s="102" customFormat="1">
      <c r="B548" s="114"/>
      <c r="C548" s="39" t="s">
        <v>108</v>
      </c>
      <c r="D548" s="39">
        <v>926</v>
      </c>
      <c r="E548" s="135" t="s">
        <v>47</v>
      </c>
      <c r="F548" s="135" t="s">
        <v>23</v>
      </c>
      <c r="G548" s="81">
        <v>5250000590</v>
      </c>
      <c r="H548" s="87">
        <v>800</v>
      </c>
      <c r="I548" s="85">
        <f t="shared" si="54"/>
        <v>22000</v>
      </c>
      <c r="J548" s="85">
        <v>22000</v>
      </c>
      <c r="K548" s="85"/>
      <c r="L548" s="76"/>
      <c r="M548" s="134"/>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2:1024" s="102" customFormat="1" ht="75">
      <c r="B549" s="114"/>
      <c r="C549" s="39" t="s">
        <v>204</v>
      </c>
      <c r="D549" s="39">
        <v>926</v>
      </c>
      <c r="E549" s="135" t="s">
        <v>47</v>
      </c>
      <c r="F549" s="135" t="s">
        <v>23</v>
      </c>
      <c r="G549" s="81">
        <v>5900000000</v>
      </c>
      <c r="H549" s="87"/>
      <c r="I549" s="85">
        <f t="shared" si="54"/>
        <v>482900</v>
      </c>
      <c r="J549" s="85">
        <f t="shared" ref="J549:M551" si="63">J550</f>
        <v>482900</v>
      </c>
      <c r="K549" s="85">
        <f t="shared" si="63"/>
        <v>0</v>
      </c>
      <c r="L549" s="76">
        <f t="shared" si="63"/>
        <v>0</v>
      </c>
      <c r="M549" s="134">
        <f t="shared" si="63"/>
        <v>0</v>
      </c>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spans="2:1024" s="102" customFormat="1">
      <c r="B550" s="114"/>
      <c r="C550" s="39" t="s">
        <v>205</v>
      </c>
      <c r="D550" s="39">
        <v>926</v>
      </c>
      <c r="E550" s="135" t="s">
        <v>47</v>
      </c>
      <c r="F550" s="135" t="s">
        <v>23</v>
      </c>
      <c r="G550" s="81">
        <v>5920000000</v>
      </c>
      <c r="H550" s="87"/>
      <c r="I550" s="85">
        <f t="shared" si="54"/>
        <v>482900</v>
      </c>
      <c r="J550" s="85">
        <f t="shared" si="63"/>
        <v>482900</v>
      </c>
      <c r="K550" s="85">
        <f t="shared" si="63"/>
        <v>0</v>
      </c>
      <c r="L550" s="76">
        <f t="shared" si="63"/>
        <v>0</v>
      </c>
      <c r="M550" s="134">
        <f t="shared" si="63"/>
        <v>0</v>
      </c>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spans="2:1024" s="102" customFormat="1" ht="37.5">
      <c r="B551" s="114"/>
      <c r="C551" s="39" t="s">
        <v>206</v>
      </c>
      <c r="D551" s="39">
        <v>926</v>
      </c>
      <c r="E551" s="135" t="s">
        <v>47</v>
      </c>
      <c r="F551" s="135" t="s">
        <v>23</v>
      </c>
      <c r="G551" s="81">
        <v>5920011040</v>
      </c>
      <c r="H551" s="87"/>
      <c r="I551" s="85">
        <f t="shared" si="54"/>
        <v>482900</v>
      </c>
      <c r="J551" s="85">
        <f t="shared" si="63"/>
        <v>482900</v>
      </c>
      <c r="K551" s="85">
        <f t="shared" si="63"/>
        <v>0</v>
      </c>
      <c r="L551" s="76">
        <f t="shared" si="63"/>
        <v>0</v>
      </c>
      <c r="M551" s="134">
        <f t="shared" si="63"/>
        <v>0</v>
      </c>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spans="2:1024" s="102" customFormat="1" ht="37.5">
      <c r="B552" s="114"/>
      <c r="C552" s="39" t="s">
        <v>173</v>
      </c>
      <c r="D552" s="39">
        <v>926</v>
      </c>
      <c r="E552" s="135" t="s">
        <v>47</v>
      </c>
      <c r="F552" s="135" t="s">
        <v>23</v>
      </c>
      <c r="G552" s="81">
        <v>5920011040</v>
      </c>
      <c r="H552" s="87">
        <v>600</v>
      </c>
      <c r="I552" s="85">
        <f t="shared" si="54"/>
        <v>482900</v>
      </c>
      <c r="J552" s="85">
        <v>482900</v>
      </c>
      <c r="K552" s="85"/>
      <c r="L552" s="76">
        <v>0</v>
      </c>
      <c r="M552" s="134">
        <v>0</v>
      </c>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spans="2:1024" s="102" customFormat="1" ht="56.25">
      <c r="B553" s="114"/>
      <c r="C553" s="39" t="s">
        <v>296</v>
      </c>
      <c r="D553" s="39">
        <v>926</v>
      </c>
      <c r="E553" s="135" t="s">
        <v>47</v>
      </c>
      <c r="F553" s="135" t="s">
        <v>23</v>
      </c>
      <c r="G553" s="81">
        <v>6700000000</v>
      </c>
      <c r="H553" s="87"/>
      <c r="I553" s="85">
        <f t="shared" si="54"/>
        <v>410000</v>
      </c>
      <c r="J553" s="85">
        <f t="shared" ref="J553:M554" si="64">J554</f>
        <v>410000</v>
      </c>
      <c r="K553" s="85">
        <f t="shared" si="64"/>
        <v>0</v>
      </c>
      <c r="L553" s="76">
        <f t="shared" si="64"/>
        <v>0</v>
      </c>
      <c r="M553" s="134">
        <f t="shared" si="64"/>
        <v>0</v>
      </c>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spans="2:1024" s="102" customFormat="1" ht="37.5">
      <c r="B554" s="114"/>
      <c r="C554" s="39" t="s">
        <v>297</v>
      </c>
      <c r="D554" s="39">
        <v>926</v>
      </c>
      <c r="E554" s="135" t="s">
        <v>47</v>
      </c>
      <c r="F554" s="135" t="s">
        <v>23</v>
      </c>
      <c r="G554" s="81">
        <v>6710000000</v>
      </c>
      <c r="H554" s="87"/>
      <c r="I554" s="85">
        <f t="shared" ref="I554:I617" si="65">SUM(J554:M554)</f>
        <v>410000</v>
      </c>
      <c r="J554" s="85">
        <f t="shared" si="64"/>
        <v>410000</v>
      </c>
      <c r="K554" s="85">
        <f t="shared" si="64"/>
        <v>0</v>
      </c>
      <c r="L554" s="76">
        <f t="shared" si="64"/>
        <v>0</v>
      </c>
      <c r="M554" s="134">
        <f t="shared" si="64"/>
        <v>0</v>
      </c>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spans="2:1024" s="102" customFormat="1">
      <c r="B555" s="114"/>
      <c r="C555" s="39" t="s">
        <v>298</v>
      </c>
      <c r="D555" s="39">
        <v>926</v>
      </c>
      <c r="E555" s="135" t="s">
        <v>47</v>
      </c>
      <c r="F555" s="135" t="s">
        <v>23</v>
      </c>
      <c r="G555" s="81">
        <v>6710010220</v>
      </c>
      <c r="H555" s="87"/>
      <c r="I555" s="85">
        <f t="shared" si="65"/>
        <v>410000</v>
      </c>
      <c r="J555" s="85">
        <f>J556+J557</f>
        <v>410000</v>
      </c>
      <c r="K555" s="85">
        <f>K556+K557</f>
        <v>0</v>
      </c>
      <c r="L555" s="76">
        <f>L556+L557</f>
        <v>0</v>
      </c>
      <c r="M555" s="134">
        <f>M556+M557</f>
        <v>0</v>
      </c>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spans="2:1024" s="102" customFormat="1" ht="37.5">
      <c r="B556" s="114"/>
      <c r="C556" s="39" t="s">
        <v>105</v>
      </c>
      <c r="D556" s="39">
        <v>926</v>
      </c>
      <c r="E556" s="135" t="s">
        <v>47</v>
      </c>
      <c r="F556" s="135" t="s">
        <v>23</v>
      </c>
      <c r="G556" s="81">
        <v>6710010220</v>
      </c>
      <c r="H556" s="87">
        <v>200</v>
      </c>
      <c r="I556" s="85">
        <f t="shared" si="65"/>
        <v>180000</v>
      </c>
      <c r="J556" s="85">
        <v>180000</v>
      </c>
      <c r="K556" s="85"/>
      <c r="L556" s="76"/>
      <c r="M556" s="134"/>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spans="2:1024" s="102" customFormat="1" ht="37.5">
      <c r="B557" s="114"/>
      <c r="C557" s="39" t="s">
        <v>173</v>
      </c>
      <c r="D557" s="39">
        <v>926</v>
      </c>
      <c r="E557" s="135" t="s">
        <v>47</v>
      </c>
      <c r="F557" s="135" t="s">
        <v>23</v>
      </c>
      <c r="G557" s="81">
        <v>6710010220</v>
      </c>
      <c r="H557" s="87">
        <v>600</v>
      </c>
      <c r="I557" s="85">
        <f t="shared" si="65"/>
        <v>230000</v>
      </c>
      <c r="J557" s="85">
        <v>230000</v>
      </c>
      <c r="K557" s="85"/>
      <c r="L557" s="76"/>
      <c r="M557" s="134"/>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2:1024" s="102" customFormat="1" ht="93.75">
      <c r="B558" s="114"/>
      <c r="C558" s="39" t="s">
        <v>306</v>
      </c>
      <c r="D558" s="39">
        <v>926</v>
      </c>
      <c r="E558" s="135" t="s">
        <v>47</v>
      </c>
      <c r="F558" s="135" t="s">
        <v>23</v>
      </c>
      <c r="G558" s="81">
        <v>6900000000</v>
      </c>
      <c r="H558" s="87"/>
      <c r="I558" s="85">
        <f t="shared" si="65"/>
        <v>821800</v>
      </c>
      <c r="J558" s="85">
        <f t="shared" ref="J558:M560" si="66">J559</f>
        <v>821800</v>
      </c>
      <c r="K558" s="85">
        <f t="shared" si="66"/>
        <v>0</v>
      </c>
      <c r="L558" s="76">
        <f t="shared" si="66"/>
        <v>0</v>
      </c>
      <c r="M558" s="134">
        <f t="shared" si="66"/>
        <v>0</v>
      </c>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2:1024" s="102" customFormat="1" ht="37.5">
      <c r="B559" s="114"/>
      <c r="C559" s="39" t="s">
        <v>307</v>
      </c>
      <c r="D559" s="39">
        <v>926</v>
      </c>
      <c r="E559" s="135" t="s">
        <v>47</v>
      </c>
      <c r="F559" s="135" t="s">
        <v>23</v>
      </c>
      <c r="G559" s="81">
        <v>6910000000</v>
      </c>
      <c r="H559" s="87"/>
      <c r="I559" s="85">
        <f t="shared" si="65"/>
        <v>821800</v>
      </c>
      <c r="J559" s="85">
        <f t="shared" si="66"/>
        <v>821800</v>
      </c>
      <c r="K559" s="85">
        <f t="shared" si="66"/>
        <v>0</v>
      </c>
      <c r="L559" s="76">
        <f t="shared" si="66"/>
        <v>0</v>
      </c>
      <c r="M559" s="134">
        <f t="shared" si="66"/>
        <v>0</v>
      </c>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2:1024" s="102" customFormat="1" ht="112.5">
      <c r="B560" s="114"/>
      <c r="C560" s="39" t="s">
        <v>308</v>
      </c>
      <c r="D560" s="39">
        <v>926</v>
      </c>
      <c r="E560" s="135" t="s">
        <v>47</v>
      </c>
      <c r="F560" s="135" t="s">
        <v>23</v>
      </c>
      <c r="G560" s="81">
        <v>6910010500</v>
      </c>
      <c r="H560" s="87"/>
      <c r="I560" s="85">
        <f t="shared" si="65"/>
        <v>821800</v>
      </c>
      <c r="J560" s="85">
        <f t="shared" si="66"/>
        <v>821800</v>
      </c>
      <c r="K560" s="85">
        <f t="shared" si="66"/>
        <v>0</v>
      </c>
      <c r="L560" s="76">
        <f t="shared" si="66"/>
        <v>0</v>
      </c>
      <c r="M560" s="134">
        <f t="shared" si="66"/>
        <v>0</v>
      </c>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2:1024" s="102" customFormat="1" ht="37.5">
      <c r="B561" s="114"/>
      <c r="C561" s="39" t="s">
        <v>105</v>
      </c>
      <c r="D561" s="39">
        <v>926</v>
      </c>
      <c r="E561" s="135" t="s">
        <v>47</v>
      </c>
      <c r="F561" s="135" t="s">
        <v>23</v>
      </c>
      <c r="G561" s="81">
        <v>6910010500</v>
      </c>
      <c r="H561" s="87">
        <v>200</v>
      </c>
      <c r="I561" s="85">
        <f t="shared" si="65"/>
        <v>821800</v>
      </c>
      <c r="J561" s="85">
        <v>821800</v>
      </c>
      <c r="K561" s="85"/>
      <c r="L561" s="76"/>
      <c r="M561" s="134"/>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2:1024" s="102" customFormat="1" ht="37.5">
      <c r="B562" s="114"/>
      <c r="C562" s="39" t="s">
        <v>322</v>
      </c>
      <c r="D562" s="39">
        <v>926</v>
      </c>
      <c r="E562" s="135" t="s">
        <v>47</v>
      </c>
      <c r="F562" s="135" t="s">
        <v>23</v>
      </c>
      <c r="G562" s="81">
        <v>7100000000</v>
      </c>
      <c r="H562" s="87"/>
      <c r="I562" s="85">
        <f t="shared" si="65"/>
        <v>245000</v>
      </c>
      <c r="J562" s="85">
        <f t="shared" ref="J562:M564" si="67">J563</f>
        <v>245000</v>
      </c>
      <c r="K562" s="85">
        <f t="shared" si="67"/>
        <v>0</v>
      </c>
      <c r="L562" s="76">
        <f t="shared" si="67"/>
        <v>0</v>
      </c>
      <c r="M562" s="134">
        <f t="shared" si="67"/>
        <v>0</v>
      </c>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2:1024" s="102" customFormat="1" ht="56.25">
      <c r="B563" s="114"/>
      <c r="C563" s="39" t="s">
        <v>323</v>
      </c>
      <c r="D563" s="39">
        <v>926</v>
      </c>
      <c r="E563" s="135" t="s">
        <v>47</v>
      </c>
      <c r="F563" s="135" t="s">
        <v>23</v>
      </c>
      <c r="G563" s="81">
        <v>7110000000</v>
      </c>
      <c r="H563" s="87"/>
      <c r="I563" s="85">
        <f t="shared" si="65"/>
        <v>245000</v>
      </c>
      <c r="J563" s="85">
        <f t="shared" si="67"/>
        <v>245000</v>
      </c>
      <c r="K563" s="85">
        <f t="shared" si="67"/>
        <v>0</v>
      </c>
      <c r="L563" s="76">
        <f t="shared" si="67"/>
        <v>0</v>
      </c>
      <c r="M563" s="134">
        <f t="shared" si="67"/>
        <v>0</v>
      </c>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2:1024" s="102" customFormat="1" ht="37.5">
      <c r="B564" s="114"/>
      <c r="C564" s="39" t="s">
        <v>324</v>
      </c>
      <c r="D564" s="39">
        <v>926</v>
      </c>
      <c r="E564" s="135" t="s">
        <v>47</v>
      </c>
      <c r="F564" s="135" t="s">
        <v>23</v>
      </c>
      <c r="G564" s="81">
        <v>7110010610</v>
      </c>
      <c r="H564" s="87"/>
      <c r="I564" s="85">
        <f t="shared" si="65"/>
        <v>245000</v>
      </c>
      <c r="J564" s="85">
        <f t="shared" si="67"/>
        <v>245000</v>
      </c>
      <c r="K564" s="85">
        <f t="shared" si="67"/>
        <v>0</v>
      </c>
      <c r="L564" s="76">
        <f t="shared" si="67"/>
        <v>0</v>
      </c>
      <c r="M564" s="134">
        <f t="shared" si="67"/>
        <v>0</v>
      </c>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2:1024" s="102" customFormat="1" ht="37.5">
      <c r="B565" s="114"/>
      <c r="C565" s="39" t="s">
        <v>105</v>
      </c>
      <c r="D565" s="39">
        <v>926</v>
      </c>
      <c r="E565" s="135" t="s">
        <v>47</v>
      </c>
      <c r="F565" s="135" t="s">
        <v>23</v>
      </c>
      <c r="G565" s="81">
        <v>7110010610</v>
      </c>
      <c r="H565" s="87">
        <v>200</v>
      </c>
      <c r="I565" s="85">
        <f t="shared" si="65"/>
        <v>245000</v>
      </c>
      <c r="J565" s="85">
        <v>245000</v>
      </c>
      <c r="K565" s="85">
        <v>0</v>
      </c>
      <c r="L565" s="76">
        <v>0</v>
      </c>
      <c r="M565" s="134">
        <v>0</v>
      </c>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2:1024" s="113" customFormat="1" ht="37.5">
      <c r="B566" s="29" t="s">
        <v>77</v>
      </c>
      <c r="C566" s="30" t="s">
        <v>394</v>
      </c>
      <c r="D566" s="30">
        <v>929</v>
      </c>
      <c r="E566" s="138"/>
      <c r="F566" s="138"/>
      <c r="G566" s="88"/>
      <c r="H566" s="89"/>
      <c r="I566" s="129">
        <f t="shared" si="65"/>
        <v>178446200</v>
      </c>
      <c r="J566" s="129">
        <f>J573+J567</f>
        <v>172778100</v>
      </c>
      <c r="K566" s="129">
        <f>K573+K567</f>
        <v>-31900</v>
      </c>
      <c r="L566" s="74">
        <f>L573+L567</f>
        <v>5700000</v>
      </c>
      <c r="M566" s="130">
        <f>M573+M567</f>
        <v>0</v>
      </c>
      <c r="AKH566" s="42"/>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2:1024" s="113" customFormat="1">
      <c r="B567" s="29"/>
      <c r="C567" s="39" t="s">
        <v>15</v>
      </c>
      <c r="D567" s="39">
        <v>929</v>
      </c>
      <c r="E567" s="135" t="s">
        <v>16</v>
      </c>
      <c r="F567" s="135" t="s">
        <v>86</v>
      </c>
      <c r="G567" s="81"/>
      <c r="H567" s="82"/>
      <c r="I567" s="85">
        <f t="shared" si="65"/>
        <v>296100</v>
      </c>
      <c r="J567" s="85">
        <f t="shared" ref="J567:M571" si="68">J568</f>
        <v>296100</v>
      </c>
      <c r="K567" s="85">
        <f t="shared" si="68"/>
        <v>0</v>
      </c>
      <c r="L567" s="76">
        <f t="shared" si="68"/>
        <v>0</v>
      </c>
      <c r="M567" s="134">
        <f t="shared" si="68"/>
        <v>0</v>
      </c>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2:1024" s="113" customFormat="1">
      <c r="B568" s="29"/>
      <c r="C568" s="39" t="s">
        <v>31</v>
      </c>
      <c r="D568" s="39">
        <v>929</v>
      </c>
      <c r="E568" s="135" t="s">
        <v>16</v>
      </c>
      <c r="F568" s="135" t="s">
        <v>32</v>
      </c>
      <c r="G568" s="81"/>
      <c r="H568" s="82"/>
      <c r="I568" s="85">
        <f t="shared" si="65"/>
        <v>296100</v>
      </c>
      <c r="J568" s="85">
        <f t="shared" si="68"/>
        <v>296100</v>
      </c>
      <c r="K568" s="85">
        <f t="shared" si="68"/>
        <v>0</v>
      </c>
      <c r="L568" s="76">
        <f t="shared" si="68"/>
        <v>0</v>
      </c>
      <c r="M568" s="134">
        <f t="shared" si="68"/>
        <v>0</v>
      </c>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2:1024" s="113" customFormat="1" ht="37.5">
      <c r="B569" s="29"/>
      <c r="C569" s="39" t="s">
        <v>99</v>
      </c>
      <c r="D569" s="39">
        <v>929</v>
      </c>
      <c r="E569" s="135" t="s">
        <v>16</v>
      </c>
      <c r="F569" s="135" t="s">
        <v>32</v>
      </c>
      <c r="G569" s="81">
        <v>5000000000</v>
      </c>
      <c r="H569" s="82"/>
      <c r="I569" s="85">
        <f t="shared" si="65"/>
        <v>296100</v>
      </c>
      <c r="J569" s="85">
        <f t="shared" si="68"/>
        <v>296100</v>
      </c>
      <c r="K569" s="85">
        <f t="shared" si="68"/>
        <v>0</v>
      </c>
      <c r="L569" s="76">
        <f t="shared" si="68"/>
        <v>0</v>
      </c>
      <c r="M569" s="134">
        <f t="shared" si="68"/>
        <v>0</v>
      </c>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2:1024" s="113" customFormat="1" ht="37.5">
      <c r="B570" s="29"/>
      <c r="C570" s="39" t="s">
        <v>118</v>
      </c>
      <c r="D570" s="39">
        <v>929</v>
      </c>
      <c r="E570" s="135" t="s">
        <v>16</v>
      </c>
      <c r="F570" s="135" t="s">
        <v>32</v>
      </c>
      <c r="G570" s="81">
        <v>5030000000</v>
      </c>
      <c r="H570" s="82"/>
      <c r="I570" s="85">
        <f t="shared" si="65"/>
        <v>296100</v>
      </c>
      <c r="J570" s="85">
        <f t="shared" si="68"/>
        <v>296100</v>
      </c>
      <c r="K570" s="85">
        <f t="shared" si="68"/>
        <v>0</v>
      </c>
      <c r="L570" s="76">
        <f t="shared" si="68"/>
        <v>0</v>
      </c>
      <c r="M570" s="134">
        <f t="shared" si="68"/>
        <v>0</v>
      </c>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2:1024" s="113" customFormat="1" ht="37.5">
      <c r="B571" s="29"/>
      <c r="C571" s="39" t="s">
        <v>119</v>
      </c>
      <c r="D571" s="39">
        <v>929</v>
      </c>
      <c r="E571" s="135" t="s">
        <v>16</v>
      </c>
      <c r="F571" s="135" t="s">
        <v>32</v>
      </c>
      <c r="G571" s="81">
        <v>5030010030</v>
      </c>
      <c r="H571" s="82"/>
      <c r="I571" s="85">
        <f t="shared" si="65"/>
        <v>296100</v>
      </c>
      <c r="J571" s="85">
        <f t="shared" si="68"/>
        <v>296100</v>
      </c>
      <c r="K571" s="85">
        <f t="shared" si="68"/>
        <v>0</v>
      </c>
      <c r="L571" s="76">
        <f t="shared" si="68"/>
        <v>0</v>
      </c>
      <c r="M571" s="134">
        <f t="shared" si="68"/>
        <v>0</v>
      </c>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2:1024" s="113" customFormat="1" ht="37.5">
      <c r="B572" s="29"/>
      <c r="C572" s="39" t="s">
        <v>105</v>
      </c>
      <c r="D572" s="39">
        <v>929</v>
      </c>
      <c r="E572" s="135" t="s">
        <v>16</v>
      </c>
      <c r="F572" s="135" t="s">
        <v>32</v>
      </c>
      <c r="G572" s="81">
        <v>5030010030</v>
      </c>
      <c r="H572" s="82" t="s">
        <v>106</v>
      </c>
      <c r="I572" s="85">
        <f t="shared" si="65"/>
        <v>296100</v>
      </c>
      <c r="J572" s="85">
        <v>296100</v>
      </c>
      <c r="K572" s="85"/>
      <c r="L572" s="76"/>
      <c r="M572" s="134"/>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2:1024" s="102" customFormat="1">
      <c r="B573" s="29"/>
      <c r="C573" s="39" t="s">
        <v>395</v>
      </c>
      <c r="D573" s="39">
        <v>929</v>
      </c>
      <c r="E573" s="135" t="s">
        <v>29</v>
      </c>
      <c r="F573" s="135" t="s">
        <v>86</v>
      </c>
      <c r="G573" s="81"/>
      <c r="H573" s="82"/>
      <c r="I573" s="85">
        <f t="shared" si="65"/>
        <v>178150100</v>
      </c>
      <c r="J573" s="85">
        <f>J574+J601+J586+J581</f>
        <v>172482000</v>
      </c>
      <c r="K573" s="85">
        <f>K574+K601+K586+K581</f>
        <v>-31900</v>
      </c>
      <c r="L573" s="76">
        <f>L574+L601+L586+L581</f>
        <v>5700000</v>
      </c>
      <c r="M573" s="134">
        <f>M574+M601+M586+M581</f>
        <v>0</v>
      </c>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2:1024" s="102" customFormat="1">
      <c r="B574" s="29"/>
      <c r="C574" s="39" t="s">
        <v>383</v>
      </c>
      <c r="D574" s="39">
        <v>929</v>
      </c>
      <c r="E574" s="135" t="s">
        <v>29</v>
      </c>
      <c r="F574" s="135" t="s">
        <v>16</v>
      </c>
      <c r="G574" s="81"/>
      <c r="H574" s="82"/>
      <c r="I574" s="85">
        <f t="shared" si="65"/>
        <v>4700000</v>
      </c>
      <c r="J574" s="85">
        <f t="shared" ref="J574:M577" si="69">J575</f>
        <v>3200000</v>
      </c>
      <c r="K574" s="85">
        <f t="shared" si="69"/>
        <v>0</v>
      </c>
      <c r="L574" s="76">
        <f t="shared" si="69"/>
        <v>1500000</v>
      </c>
      <c r="M574" s="134">
        <f t="shared" si="69"/>
        <v>0</v>
      </c>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2:1024" s="102" customFormat="1" ht="37.5">
      <c r="B575" s="29"/>
      <c r="C575" s="39" t="s">
        <v>217</v>
      </c>
      <c r="D575" s="39">
        <v>929</v>
      </c>
      <c r="E575" s="135" t="s">
        <v>29</v>
      </c>
      <c r="F575" s="135" t="s">
        <v>16</v>
      </c>
      <c r="G575" s="81">
        <v>6100000000</v>
      </c>
      <c r="H575" s="82"/>
      <c r="I575" s="85">
        <f t="shared" si="65"/>
        <v>4700000</v>
      </c>
      <c r="J575" s="85">
        <f t="shared" si="69"/>
        <v>3200000</v>
      </c>
      <c r="K575" s="85">
        <f t="shared" si="69"/>
        <v>0</v>
      </c>
      <c r="L575" s="76">
        <f t="shared" si="69"/>
        <v>1500000</v>
      </c>
      <c r="M575" s="134">
        <f t="shared" si="69"/>
        <v>0</v>
      </c>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2:1024" s="102" customFormat="1">
      <c r="B576" s="29"/>
      <c r="C576" s="39" t="s">
        <v>218</v>
      </c>
      <c r="D576" s="39">
        <v>929</v>
      </c>
      <c r="E576" s="135" t="s">
        <v>29</v>
      </c>
      <c r="F576" s="135" t="s">
        <v>16</v>
      </c>
      <c r="G576" s="81">
        <v>6110000000</v>
      </c>
      <c r="H576" s="82"/>
      <c r="I576" s="85">
        <f t="shared" si="65"/>
        <v>4700000</v>
      </c>
      <c r="J576" s="85">
        <f t="shared" si="69"/>
        <v>3200000</v>
      </c>
      <c r="K576" s="85">
        <f t="shared" si="69"/>
        <v>0</v>
      </c>
      <c r="L576" s="76">
        <f t="shared" si="69"/>
        <v>1500000</v>
      </c>
      <c r="M576" s="134">
        <f t="shared" si="69"/>
        <v>0</v>
      </c>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2:1024" s="102" customFormat="1">
      <c r="B577" s="29"/>
      <c r="C577" s="39" t="s">
        <v>223</v>
      </c>
      <c r="D577" s="39">
        <v>929</v>
      </c>
      <c r="E577" s="135" t="s">
        <v>29</v>
      </c>
      <c r="F577" s="135" t="s">
        <v>16</v>
      </c>
      <c r="G577" s="81">
        <v>6110200000</v>
      </c>
      <c r="H577" s="82"/>
      <c r="I577" s="85">
        <f t="shared" si="65"/>
        <v>4700000</v>
      </c>
      <c r="J577" s="85">
        <f t="shared" si="69"/>
        <v>3200000</v>
      </c>
      <c r="K577" s="85">
        <f t="shared" si="69"/>
        <v>0</v>
      </c>
      <c r="L577" s="76">
        <f t="shared" si="69"/>
        <v>1500000</v>
      </c>
      <c r="M577" s="134">
        <f t="shared" si="69"/>
        <v>0</v>
      </c>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2:1024" s="102" customFormat="1">
      <c r="B578" s="29"/>
      <c r="C578" s="39" t="s">
        <v>223</v>
      </c>
      <c r="D578" s="39">
        <v>929</v>
      </c>
      <c r="E578" s="135" t="s">
        <v>29</v>
      </c>
      <c r="F578" s="135" t="s">
        <v>16</v>
      </c>
      <c r="G578" s="81">
        <v>6110210160</v>
      </c>
      <c r="H578" s="82"/>
      <c r="I578" s="85">
        <f t="shared" si="65"/>
        <v>4700000</v>
      </c>
      <c r="J578" s="85">
        <f>J579+J580</f>
        <v>3200000</v>
      </c>
      <c r="K578" s="85">
        <f>K579+K580</f>
        <v>0</v>
      </c>
      <c r="L578" s="76">
        <f>L579+L580</f>
        <v>1500000</v>
      </c>
      <c r="M578" s="134">
        <f>M579+M580</f>
        <v>0</v>
      </c>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2:1024" s="102" customFormat="1" ht="75">
      <c r="B579" s="29"/>
      <c r="C579" s="39" t="s">
        <v>102</v>
      </c>
      <c r="D579" s="39">
        <v>929</v>
      </c>
      <c r="E579" s="135" t="s">
        <v>29</v>
      </c>
      <c r="F579" s="135" t="s">
        <v>16</v>
      </c>
      <c r="G579" s="81">
        <v>6110210160</v>
      </c>
      <c r="H579" s="82" t="s">
        <v>103</v>
      </c>
      <c r="I579" s="85">
        <f t="shared" si="65"/>
        <v>3500000</v>
      </c>
      <c r="J579" s="85">
        <v>2000000</v>
      </c>
      <c r="K579" s="85"/>
      <c r="L579" s="76">
        <v>1500000</v>
      </c>
      <c r="M579" s="134"/>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2:1024" s="102" customFormat="1" ht="37.5">
      <c r="B580" s="29"/>
      <c r="C580" s="39" t="s">
        <v>105</v>
      </c>
      <c r="D580" s="39">
        <v>929</v>
      </c>
      <c r="E580" s="135" t="s">
        <v>29</v>
      </c>
      <c r="F580" s="135" t="s">
        <v>16</v>
      </c>
      <c r="G580" s="81">
        <v>6110210160</v>
      </c>
      <c r="H580" s="82" t="s">
        <v>106</v>
      </c>
      <c r="I580" s="85">
        <f t="shared" si="65"/>
        <v>1200000</v>
      </c>
      <c r="J580" s="85">
        <v>1200000</v>
      </c>
      <c r="K580" s="85"/>
      <c r="L580" s="76"/>
      <c r="M580" s="134"/>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2:1024" s="102" customFormat="1">
      <c r="B581" s="29"/>
      <c r="C581" s="39" t="s">
        <v>80</v>
      </c>
      <c r="D581" s="39">
        <v>929</v>
      </c>
      <c r="E581" s="135" t="s">
        <v>29</v>
      </c>
      <c r="F581" s="135" t="s">
        <v>18</v>
      </c>
      <c r="G581" s="81"/>
      <c r="H581" s="82"/>
      <c r="I581" s="85">
        <f t="shared" si="65"/>
        <v>29700</v>
      </c>
      <c r="J581" s="85">
        <f t="shared" ref="J581:M584" si="70">J582</f>
        <v>61600</v>
      </c>
      <c r="K581" s="85">
        <f t="shared" si="70"/>
        <v>-31900</v>
      </c>
      <c r="L581" s="76">
        <f t="shared" si="70"/>
        <v>0</v>
      </c>
      <c r="M581" s="134">
        <f t="shared" si="70"/>
        <v>0</v>
      </c>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2:1024" s="102" customFormat="1" ht="37.5">
      <c r="B582" s="29"/>
      <c r="C582" s="39" t="s">
        <v>217</v>
      </c>
      <c r="D582" s="39">
        <v>929</v>
      </c>
      <c r="E582" s="135" t="s">
        <v>29</v>
      </c>
      <c r="F582" s="135" t="s">
        <v>18</v>
      </c>
      <c r="G582" s="81">
        <v>6100000000</v>
      </c>
      <c r="H582" s="82"/>
      <c r="I582" s="85">
        <f t="shared" si="65"/>
        <v>29700</v>
      </c>
      <c r="J582" s="85">
        <f t="shared" si="70"/>
        <v>61600</v>
      </c>
      <c r="K582" s="85">
        <f t="shared" si="70"/>
        <v>-31900</v>
      </c>
      <c r="L582" s="76">
        <f t="shared" si="70"/>
        <v>0</v>
      </c>
      <c r="M582" s="134">
        <f t="shared" si="70"/>
        <v>0</v>
      </c>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2:1024" s="102" customFormat="1">
      <c r="B583" s="29"/>
      <c r="C583" s="39" t="s">
        <v>218</v>
      </c>
      <c r="D583" s="39">
        <v>929</v>
      </c>
      <c r="E583" s="135" t="s">
        <v>29</v>
      </c>
      <c r="F583" s="135" t="s">
        <v>18</v>
      </c>
      <c r="G583" s="81">
        <v>6110000000</v>
      </c>
      <c r="H583" s="82"/>
      <c r="I583" s="85">
        <f t="shared" si="65"/>
        <v>29700</v>
      </c>
      <c r="J583" s="85">
        <f t="shared" si="70"/>
        <v>61600</v>
      </c>
      <c r="K583" s="85">
        <f t="shared" si="70"/>
        <v>-31900</v>
      </c>
      <c r="L583" s="76">
        <f t="shared" si="70"/>
        <v>0</v>
      </c>
      <c r="M583" s="134">
        <f t="shared" si="70"/>
        <v>0</v>
      </c>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2:1024" s="102" customFormat="1" ht="150">
      <c r="B584" s="29"/>
      <c r="C584" s="39" t="s">
        <v>174</v>
      </c>
      <c r="D584" s="39">
        <v>929</v>
      </c>
      <c r="E584" s="135" t="s">
        <v>29</v>
      </c>
      <c r="F584" s="135" t="s">
        <v>18</v>
      </c>
      <c r="G584" s="81">
        <v>6110060820</v>
      </c>
      <c r="H584" s="82"/>
      <c r="I584" s="85">
        <f t="shared" si="65"/>
        <v>29700</v>
      </c>
      <c r="J584" s="85">
        <f t="shared" si="70"/>
        <v>61600</v>
      </c>
      <c r="K584" s="85">
        <f t="shared" si="70"/>
        <v>-31900</v>
      </c>
      <c r="L584" s="76">
        <f t="shared" si="70"/>
        <v>0</v>
      </c>
      <c r="M584" s="134">
        <f t="shared" si="70"/>
        <v>0</v>
      </c>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2:1024" s="102" customFormat="1" ht="37.5">
      <c r="B585" s="29"/>
      <c r="C585" s="39" t="s">
        <v>173</v>
      </c>
      <c r="D585" s="39">
        <v>929</v>
      </c>
      <c r="E585" s="135" t="s">
        <v>29</v>
      </c>
      <c r="F585" s="135" t="s">
        <v>18</v>
      </c>
      <c r="G585" s="81">
        <v>6110060820</v>
      </c>
      <c r="H585" s="82" t="s">
        <v>199</v>
      </c>
      <c r="I585" s="85">
        <f t="shared" si="65"/>
        <v>29700</v>
      </c>
      <c r="J585" s="85">
        <v>61600</v>
      </c>
      <c r="K585" s="85">
        <v>-31900</v>
      </c>
      <c r="L585" s="76"/>
      <c r="M585" s="134"/>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2:1024" s="102" customFormat="1">
      <c r="B586" s="29"/>
      <c r="C586" s="45" t="s">
        <v>81</v>
      </c>
      <c r="D586" s="39">
        <v>929</v>
      </c>
      <c r="E586" s="135" t="s">
        <v>29</v>
      </c>
      <c r="F586" s="135" t="s">
        <v>20</v>
      </c>
      <c r="G586" s="81"/>
      <c r="H586" s="82"/>
      <c r="I586" s="85">
        <f t="shared" si="65"/>
        <v>169646100</v>
      </c>
      <c r="J586" s="85">
        <f>J587</f>
        <v>165446100</v>
      </c>
      <c r="K586" s="85">
        <f>K587</f>
        <v>0</v>
      </c>
      <c r="L586" s="76">
        <f>L587+L598</f>
        <v>4200000</v>
      </c>
      <c r="M586" s="134">
        <f>M587</f>
        <v>0</v>
      </c>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2:1024" s="102" customFormat="1" ht="37.5">
      <c r="B587" s="29"/>
      <c r="C587" s="45" t="s">
        <v>217</v>
      </c>
      <c r="D587" s="39">
        <v>929</v>
      </c>
      <c r="E587" s="135" t="s">
        <v>29</v>
      </c>
      <c r="F587" s="135" t="s">
        <v>20</v>
      </c>
      <c r="G587" s="81">
        <v>6100000000</v>
      </c>
      <c r="H587" s="82"/>
      <c r="I587" s="85">
        <f t="shared" si="65"/>
        <v>169446100</v>
      </c>
      <c r="J587" s="85">
        <f>J589+J593+J595</f>
        <v>165446100</v>
      </c>
      <c r="K587" s="85">
        <f>K589+K593+K595</f>
        <v>0</v>
      </c>
      <c r="L587" s="76">
        <f>L588</f>
        <v>4000000</v>
      </c>
      <c r="M587" s="134">
        <f>M589+M593+M595</f>
        <v>0</v>
      </c>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2:1024" s="102" customFormat="1">
      <c r="B588" s="29"/>
      <c r="C588" s="45" t="s">
        <v>218</v>
      </c>
      <c r="D588" s="39">
        <v>929</v>
      </c>
      <c r="E588" s="135" t="s">
        <v>29</v>
      </c>
      <c r="F588" s="135" t="s">
        <v>20</v>
      </c>
      <c r="G588" s="81">
        <v>6110000000</v>
      </c>
      <c r="H588" s="82"/>
      <c r="I588" s="85">
        <f t="shared" si="65"/>
        <v>167244300</v>
      </c>
      <c r="J588" s="85">
        <f>J589</f>
        <v>163244300</v>
      </c>
      <c r="K588" s="85">
        <f>K589</f>
        <v>0</v>
      </c>
      <c r="L588" s="76">
        <f>L589+L591+L593+L595</f>
        <v>4000000</v>
      </c>
      <c r="M588" s="134">
        <f>M589</f>
        <v>0</v>
      </c>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2:1024" s="102" customFormat="1" ht="37.5">
      <c r="B589" s="29"/>
      <c r="C589" s="45" t="s">
        <v>132</v>
      </c>
      <c r="D589" s="39">
        <v>929</v>
      </c>
      <c r="E589" s="135" t="s">
        <v>29</v>
      </c>
      <c r="F589" s="135" t="s">
        <v>20</v>
      </c>
      <c r="G589" s="81">
        <v>6110000590</v>
      </c>
      <c r="H589" s="82"/>
      <c r="I589" s="85">
        <f t="shared" si="65"/>
        <v>163244300</v>
      </c>
      <c r="J589" s="85">
        <f>J590</f>
        <v>163244300</v>
      </c>
      <c r="K589" s="85">
        <f>K590</f>
        <v>0</v>
      </c>
      <c r="L589" s="76">
        <f>L590</f>
        <v>0</v>
      </c>
      <c r="M589" s="134">
        <f>M590</f>
        <v>0</v>
      </c>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2:1024" s="102" customFormat="1" ht="37.5">
      <c r="B590" s="29"/>
      <c r="C590" s="45" t="s">
        <v>171</v>
      </c>
      <c r="D590" s="39">
        <v>929</v>
      </c>
      <c r="E590" s="135" t="s">
        <v>29</v>
      </c>
      <c r="F590" s="135" t="s">
        <v>20</v>
      </c>
      <c r="G590" s="81">
        <v>6110000590</v>
      </c>
      <c r="H590" s="82" t="s">
        <v>199</v>
      </c>
      <c r="I590" s="85">
        <f t="shared" si="65"/>
        <v>163244300</v>
      </c>
      <c r="J590" s="85">
        <v>163244300</v>
      </c>
      <c r="K590" s="85"/>
      <c r="L590" s="76"/>
      <c r="M590" s="134"/>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2:1024" s="102" customFormat="1" ht="37.5">
      <c r="B591" s="29"/>
      <c r="C591" s="45" t="s">
        <v>219</v>
      </c>
      <c r="D591" s="39">
        <v>929</v>
      </c>
      <c r="E591" s="135" t="s">
        <v>29</v>
      </c>
      <c r="F591" s="135" t="s">
        <v>20</v>
      </c>
      <c r="G591" s="81">
        <v>6110009010</v>
      </c>
      <c r="H591" s="82"/>
      <c r="I591" s="85">
        <f t="shared" si="65"/>
        <v>4000000</v>
      </c>
      <c r="J591" s="85"/>
      <c r="K591" s="85"/>
      <c r="L591" s="76">
        <f>L592</f>
        <v>4000000</v>
      </c>
      <c r="M591" s="134"/>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2:1024" s="102" customFormat="1" ht="37.5">
      <c r="B592" s="29"/>
      <c r="C592" s="45" t="s">
        <v>171</v>
      </c>
      <c r="D592" s="39">
        <v>929</v>
      </c>
      <c r="E592" s="135" t="s">
        <v>29</v>
      </c>
      <c r="F592" s="135" t="s">
        <v>20</v>
      </c>
      <c r="G592" s="81">
        <v>6110009010</v>
      </c>
      <c r="H592" s="82" t="s">
        <v>199</v>
      </c>
      <c r="I592" s="85">
        <f t="shared" si="65"/>
        <v>4000000</v>
      </c>
      <c r="J592" s="85"/>
      <c r="K592" s="85"/>
      <c r="L592" s="76">
        <v>4000000</v>
      </c>
      <c r="M592" s="134"/>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2:1024" s="102" customFormat="1" ht="56.25">
      <c r="B593" s="29"/>
      <c r="C593" s="45" t="s">
        <v>220</v>
      </c>
      <c r="D593" s="39">
        <v>929</v>
      </c>
      <c r="E593" s="135" t="s">
        <v>29</v>
      </c>
      <c r="F593" s="135" t="s">
        <v>20</v>
      </c>
      <c r="G593" s="81" t="s">
        <v>221</v>
      </c>
      <c r="H593" s="82"/>
      <c r="I593" s="85">
        <f t="shared" si="65"/>
        <v>1601800</v>
      </c>
      <c r="J593" s="85">
        <f>J594</f>
        <v>1601800</v>
      </c>
      <c r="K593" s="85">
        <f>K594</f>
        <v>0</v>
      </c>
      <c r="L593" s="76">
        <f>L594</f>
        <v>0</v>
      </c>
      <c r="M593" s="134">
        <f>M594</f>
        <v>0</v>
      </c>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2:1024" s="102" customFormat="1" ht="37.5">
      <c r="B594" s="29"/>
      <c r="C594" s="45" t="s">
        <v>171</v>
      </c>
      <c r="D594" s="39">
        <v>929</v>
      </c>
      <c r="E594" s="135" t="s">
        <v>29</v>
      </c>
      <c r="F594" s="135" t="s">
        <v>20</v>
      </c>
      <c r="G594" s="81" t="s">
        <v>221</v>
      </c>
      <c r="H594" s="82" t="s">
        <v>199</v>
      </c>
      <c r="I594" s="85">
        <f t="shared" si="65"/>
        <v>1601800</v>
      </c>
      <c r="J594" s="85">
        <v>1601800</v>
      </c>
      <c r="K594" s="85"/>
      <c r="L594" s="76"/>
      <c r="M594" s="13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2:1024" s="102" customFormat="1" ht="37.5">
      <c r="B595" s="29"/>
      <c r="C595" s="45" t="s">
        <v>222</v>
      </c>
      <c r="D595" s="39">
        <v>929</v>
      </c>
      <c r="E595" s="135" t="s">
        <v>29</v>
      </c>
      <c r="F595" s="135" t="s">
        <v>20</v>
      </c>
      <c r="G595" s="81">
        <v>6110100000</v>
      </c>
      <c r="H595" s="82"/>
      <c r="I595" s="85">
        <f t="shared" si="65"/>
        <v>600000</v>
      </c>
      <c r="J595" s="85">
        <f t="shared" ref="J595:M596" si="71">J596</f>
        <v>600000</v>
      </c>
      <c r="K595" s="85">
        <f t="shared" si="71"/>
        <v>0</v>
      </c>
      <c r="L595" s="76">
        <f t="shared" si="71"/>
        <v>0</v>
      </c>
      <c r="M595" s="134">
        <f t="shared" si="71"/>
        <v>0</v>
      </c>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2:1024" s="102" customFormat="1" ht="37.5">
      <c r="B596" s="29"/>
      <c r="C596" s="45" t="s">
        <v>132</v>
      </c>
      <c r="D596" s="39">
        <v>929</v>
      </c>
      <c r="E596" s="135" t="s">
        <v>29</v>
      </c>
      <c r="F596" s="135" t="s">
        <v>20</v>
      </c>
      <c r="G596" s="81">
        <v>6110100590</v>
      </c>
      <c r="H596" s="82"/>
      <c r="I596" s="85">
        <f t="shared" si="65"/>
        <v>600000</v>
      </c>
      <c r="J596" s="85">
        <f t="shared" si="71"/>
        <v>600000</v>
      </c>
      <c r="K596" s="85">
        <f t="shared" si="71"/>
        <v>0</v>
      </c>
      <c r="L596" s="76">
        <f t="shared" si="71"/>
        <v>0</v>
      </c>
      <c r="M596" s="134">
        <f t="shared" si="71"/>
        <v>0</v>
      </c>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2:1024" s="102" customFormat="1" ht="37.5">
      <c r="B597" s="29"/>
      <c r="C597" s="45" t="s">
        <v>171</v>
      </c>
      <c r="D597" s="39">
        <v>929</v>
      </c>
      <c r="E597" s="135" t="s">
        <v>29</v>
      </c>
      <c r="F597" s="135" t="s">
        <v>20</v>
      </c>
      <c r="G597" s="81">
        <v>6110100590</v>
      </c>
      <c r="H597" s="82" t="s">
        <v>199</v>
      </c>
      <c r="I597" s="85">
        <f t="shared" si="65"/>
        <v>600000</v>
      </c>
      <c r="J597" s="85">
        <v>600000</v>
      </c>
      <c r="K597" s="85"/>
      <c r="L597" s="76"/>
      <c r="M597" s="134"/>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2:1024" s="102" customFormat="1" ht="37.5">
      <c r="B598" s="29"/>
      <c r="C598" s="45" t="s">
        <v>343</v>
      </c>
      <c r="D598" s="39">
        <v>929</v>
      </c>
      <c r="E598" s="135" t="s">
        <v>29</v>
      </c>
      <c r="F598" s="135" t="s">
        <v>20</v>
      </c>
      <c r="G598" s="81">
        <v>9900000000</v>
      </c>
      <c r="H598" s="82"/>
      <c r="I598" s="85">
        <f t="shared" si="65"/>
        <v>200000</v>
      </c>
      <c r="J598" s="85"/>
      <c r="K598" s="85"/>
      <c r="L598" s="76">
        <f>L599</f>
        <v>200000</v>
      </c>
      <c r="M598" s="134"/>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2:1024" s="102" customFormat="1" ht="37.5">
      <c r="B599" s="29"/>
      <c r="C599" s="45" t="s">
        <v>346</v>
      </c>
      <c r="D599" s="39">
        <v>929</v>
      </c>
      <c r="E599" s="135" t="s">
        <v>29</v>
      </c>
      <c r="F599" s="135" t="s">
        <v>20</v>
      </c>
      <c r="G599" s="81">
        <v>9900010150</v>
      </c>
      <c r="H599" s="82"/>
      <c r="I599" s="85">
        <f t="shared" si="65"/>
        <v>200000</v>
      </c>
      <c r="J599" s="85"/>
      <c r="K599" s="85"/>
      <c r="L599" s="76">
        <f>L600</f>
        <v>200000</v>
      </c>
      <c r="M599" s="134"/>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2:1024" s="102" customFormat="1" ht="37.5">
      <c r="B600" s="29"/>
      <c r="C600" s="45" t="s">
        <v>171</v>
      </c>
      <c r="D600" s="39">
        <v>929</v>
      </c>
      <c r="E600" s="135" t="s">
        <v>29</v>
      </c>
      <c r="F600" s="135" t="s">
        <v>20</v>
      </c>
      <c r="G600" s="81">
        <v>9900010150</v>
      </c>
      <c r="H600" s="82" t="s">
        <v>199</v>
      </c>
      <c r="I600" s="85">
        <f t="shared" si="65"/>
        <v>200000</v>
      </c>
      <c r="J600" s="85"/>
      <c r="K600" s="85"/>
      <c r="L600" s="76">
        <v>200000</v>
      </c>
      <c r="M600" s="134"/>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2:1024" s="102" customFormat="1">
      <c r="B601" s="29"/>
      <c r="C601" s="39" t="s">
        <v>82</v>
      </c>
      <c r="D601" s="39">
        <v>929</v>
      </c>
      <c r="E601" s="135" t="s">
        <v>29</v>
      </c>
      <c r="F601" s="135" t="s">
        <v>25</v>
      </c>
      <c r="G601" s="81"/>
      <c r="H601" s="82"/>
      <c r="I601" s="85">
        <f t="shared" si="65"/>
        <v>3774300</v>
      </c>
      <c r="J601" s="85">
        <f t="shared" ref="J601:M603" si="72">J602</f>
        <v>3774300</v>
      </c>
      <c r="K601" s="85">
        <f t="shared" si="72"/>
        <v>0</v>
      </c>
      <c r="L601" s="76">
        <f t="shared" si="72"/>
        <v>0</v>
      </c>
      <c r="M601" s="134">
        <f t="shared" si="72"/>
        <v>0</v>
      </c>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2:1024" s="102" customFormat="1" ht="37.5">
      <c r="B602" s="29"/>
      <c r="C602" s="39" t="s">
        <v>99</v>
      </c>
      <c r="D602" s="39">
        <v>929</v>
      </c>
      <c r="E602" s="135" t="s">
        <v>29</v>
      </c>
      <c r="F602" s="135" t="s">
        <v>25</v>
      </c>
      <c r="G602" s="81">
        <v>5000000000</v>
      </c>
      <c r="H602" s="82"/>
      <c r="I602" s="85">
        <f t="shared" si="65"/>
        <v>3774300</v>
      </c>
      <c r="J602" s="85">
        <f t="shared" si="72"/>
        <v>3774300</v>
      </c>
      <c r="K602" s="85">
        <f t="shared" si="72"/>
        <v>0</v>
      </c>
      <c r="L602" s="76">
        <f t="shared" si="72"/>
        <v>0</v>
      </c>
      <c r="M602" s="134">
        <f t="shared" si="72"/>
        <v>0</v>
      </c>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2:1024" s="102" customFormat="1" ht="37.5">
      <c r="B603" s="29"/>
      <c r="C603" s="39" t="s">
        <v>107</v>
      </c>
      <c r="D603" s="39">
        <v>929</v>
      </c>
      <c r="E603" s="135" t="s">
        <v>29</v>
      </c>
      <c r="F603" s="135" t="s">
        <v>25</v>
      </c>
      <c r="G603" s="81">
        <v>5020000000</v>
      </c>
      <c r="H603" s="82"/>
      <c r="I603" s="85">
        <f t="shared" si="65"/>
        <v>3774300</v>
      </c>
      <c r="J603" s="85">
        <f t="shared" si="72"/>
        <v>3774300</v>
      </c>
      <c r="K603" s="85">
        <f t="shared" si="72"/>
        <v>0</v>
      </c>
      <c r="L603" s="76">
        <f t="shared" si="72"/>
        <v>0</v>
      </c>
      <c r="M603" s="134">
        <f t="shared" si="72"/>
        <v>0</v>
      </c>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2:1024" s="102" customFormat="1" ht="37.5">
      <c r="B604" s="29"/>
      <c r="C604" s="39" t="s">
        <v>396</v>
      </c>
      <c r="D604" s="39">
        <v>929</v>
      </c>
      <c r="E604" s="135" t="s">
        <v>29</v>
      </c>
      <c r="F604" s="135" t="s">
        <v>25</v>
      </c>
      <c r="G604" s="81">
        <v>5020000190</v>
      </c>
      <c r="H604" s="82"/>
      <c r="I604" s="85">
        <f t="shared" si="65"/>
        <v>3774300</v>
      </c>
      <c r="J604" s="85">
        <f>J605+J606</f>
        <v>3774300</v>
      </c>
      <c r="K604" s="85">
        <f>K605+K606</f>
        <v>0</v>
      </c>
      <c r="L604" s="76">
        <f>L605+L606</f>
        <v>0</v>
      </c>
      <c r="M604" s="134">
        <f>M605+M606</f>
        <v>0</v>
      </c>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2:1024" s="102" customFormat="1" ht="75">
      <c r="B605" s="29"/>
      <c r="C605" s="39" t="s">
        <v>102</v>
      </c>
      <c r="D605" s="39">
        <v>929</v>
      </c>
      <c r="E605" s="135" t="s">
        <v>29</v>
      </c>
      <c r="F605" s="135" t="s">
        <v>25</v>
      </c>
      <c r="G605" s="81">
        <v>5020000190</v>
      </c>
      <c r="H605" s="82" t="s">
        <v>103</v>
      </c>
      <c r="I605" s="85">
        <f t="shared" si="65"/>
        <v>3772300</v>
      </c>
      <c r="J605" s="85">
        <v>3772300</v>
      </c>
      <c r="K605" s="85"/>
      <c r="L605" s="76"/>
      <c r="M605" s="134"/>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2:1024" s="102" customFormat="1">
      <c r="B606" s="29"/>
      <c r="C606" s="39" t="s">
        <v>108</v>
      </c>
      <c r="D606" s="39">
        <v>929</v>
      </c>
      <c r="E606" s="135" t="s">
        <v>29</v>
      </c>
      <c r="F606" s="135" t="s">
        <v>25</v>
      </c>
      <c r="G606" s="81">
        <v>5020000190</v>
      </c>
      <c r="H606" s="82" t="s">
        <v>109</v>
      </c>
      <c r="I606" s="85">
        <f t="shared" si="65"/>
        <v>2000</v>
      </c>
      <c r="J606" s="85">
        <v>2000</v>
      </c>
      <c r="K606" s="85"/>
      <c r="L606" s="76"/>
      <c r="M606" s="134"/>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2:1024" s="113" customFormat="1" ht="37.5">
      <c r="B607" s="114" t="s">
        <v>84</v>
      </c>
      <c r="C607" s="30" t="s">
        <v>397</v>
      </c>
      <c r="D607" s="30">
        <v>934</v>
      </c>
      <c r="E607" s="138"/>
      <c r="F607" s="138"/>
      <c r="G607" s="88"/>
      <c r="H607" s="89"/>
      <c r="I607" s="129">
        <f t="shared" si="65"/>
        <v>26112100</v>
      </c>
      <c r="J607" s="129">
        <f>J614+J608</f>
        <v>24462100</v>
      </c>
      <c r="K607" s="129">
        <f>K614+K608</f>
        <v>0</v>
      </c>
      <c r="L607" s="74">
        <f>L614+L608</f>
        <v>1650000</v>
      </c>
      <c r="M607" s="130">
        <f>M614+M608</f>
        <v>0</v>
      </c>
      <c r="AKH607" s="42"/>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2:1024" s="113" customFormat="1">
      <c r="B608" s="114"/>
      <c r="C608" s="39" t="s">
        <v>15</v>
      </c>
      <c r="D608" s="39">
        <v>934</v>
      </c>
      <c r="E608" s="135" t="s">
        <v>16</v>
      </c>
      <c r="F608" s="135" t="s">
        <v>86</v>
      </c>
      <c r="G608" s="81"/>
      <c r="H608" s="82"/>
      <c r="I608" s="85">
        <f t="shared" si="65"/>
        <v>600000</v>
      </c>
      <c r="J608" s="85">
        <f t="shared" ref="J608:M612" si="73">J609</f>
        <v>600000</v>
      </c>
      <c r="K608" s="85">
        <f t="shared" si="73"/>
        <v>0</v>
      </c>
      <c r="L608" s="76">
        <f t="shared" si="73"/>
        <v>0</v>
      </c>
      <c r="M608" s="134">
        <f t="shared" si="73"/>
        <v>0</v>
      </c>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2:1024" s="113" customFormat="1">
      <c r="B609" s="114"/>
      <c r="C609" s="39" t="s">
        <v>31</v>
      </c>
      <c r="D609" s="39">
        <v>934</v>
      </c>
      <c r="E609" s="135" t="s">
        <v>16</v>
      </c>
      <c r="F609" s="135" t="s">
        <v>32</v>
      </c>
      <c r="G609" s="81"/>
      <c r="H609" s="82"/>
      <c r="I609" s="85">
        <f t="shared" si="65"/>
        <v>600000</v>
      </c>
      <c r="J609" s="85">
        <f t="shared" si="73"/>
        <v>600000</v>
      </c>
      <c r="K609" s="85">
        <f t="shared" si="73"/>
        <v>0</v>
      </c>
      <c r="L609" s="76">
        <f t="shared" si="73"/>
        <v>0</v>
      </c>
      <c r="M609" s="134">
        <f t="shared" si="73"/>
        <v>0</v>
      </c>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2:1024" s="113" customFormat="1" ht="37.5">
      <c r="B610" s="114"/>
      <c r="C610" s="39" t="s">
        <v>99</v>
      </c>
      <c r="D610" s="39">
        <v>934</v>
      </c>
      <c r="E610" s="135" t="s">
        <v>16</v>
      </c>
      <c r="F610" s="135" t="s">
        <v>32</v>
      </c>
      <c r="G610" s="81">
        <v>500000000</v>
      </c>
      <c r="H610" s="82"/>
      <c r="I610" s="85">
        <f t="shared" si="65"/>
        <v>600000</v>
      </c>
      <c r="J610" s="85">
        <f t="shared" si="73"/>
        <v>600000</v>
      </c>
      <c r="K610" s="85">
        <f t="shared" si="73"/>
        <v>0</v>
      </c>
      <c r="L610" s="76">
        <f t="shared" si="73"/>
        <v>0</v>
      </c>
      <c r="M610" s="134">
        <f t="shared" si="73"/>
        <v>0</v>
      </c>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2:1024" s="113" customFormat="1" ht="37.5">
      <c r="B611" s="114"/>
      <c r="C611" s="39" t="s">
        <v>118</v>
      </c>
      <c r="D611" s="39">
        <v>934</v>
      </c>
      <c r="E611" s="135" t="s">
        <v>16</v>
      </c>
      <c r="F611" s="135" t="s">
        <v>32</v>
      </c>
      <c r="G611" s="81">
        <v>5030000000</v>
      </c>
      <c r="H611" s="82"/>
      <c r="I611" s="85">
        <f t="shared" si="65"/>
        <v>600000</v>
      </c>
      <c r="J611" s="85">
        <f t="shared" si="73"/>
        <v>600000</v>
      </c>
      <c r="K611" s="85">
        <f t="shared" si="73"/>
        <v>0</v>
      </c>
      <c r="L611" s="76">
        <f t="shared" si="73"/>
        <v>0</v>
      </c>
      <c r="M611" s="134">
        <f t="shared" si="73"/>
        <v>0</v>
      </c>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2:1024" s="113" customFormat="1" ht="37.5">
      <c r="B612" s="114"/>
      <c r="C612" s="39" t="s">
        <v>119</v>
      </c>
      <c r="D612" s="39">
        <v>934</v>
      </c>
      <c r="E612" s="135" t="s">
        <v>16</v>
      </c>
      <c r="F612" s="135" t="s">
        <v>32</v>
      </c>
      <c r="G612" s="81">
        <v>5030010030</v>
      </c>
      <c r="H612" s="82"/>
      <c r="I612" s="85">
        <f t="shared" si="65"/>
        <v>600000</v>
      </c>
      <c r="J612" s="85">
        <f t="shared" si="73"/>
        <v>600000</v>
      </c>
      <c r="K612" s="85">
        <f t="shared" si="73"/>
        <v>0</v>
      </c>
      <c r="L612" s="76">
        <f t="shared" si="73"/>
        <v>0</v>
      </c>
      <c r="M612" s="134">
        <f t="shared" si="73"/>
        <v>0</v>
      </c>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2:1024" s="113" customFormat="1" ht="37.5">
      <c r="B613" s="114"/>
      <c r="C613" s="39" t="s">
        <v>105</v>
      </c>
      <c r="D613" s="39">
        <v>934</v>
      </c>
      <c r="E613" s="135" t="s">
        <v>16</v>
      </c>
      <c r="F613" s="135" t="s">
        <v>32</v>
      </c>
      <c r="G613" s="81">
        <v>5030010030</v>
      </c>
      <c r="H613" s="82" t="s">
        <v>106</v>
      </c>
      <c r="I613" s="85">
        <f t="shared" si="65"/>
        <v>600000</v>
      </c>
      <c r="J613" s="85">
        <v>600000</v>
      </c>
      <c r="K613" s="85"/>
      <c r="L613" s="76"/>
      <c r="M613" s="134"/>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2:1024" s="102" customFormat="1">
      <c r="B614" s="133"/>
      <c r="C614" s="39" t="s">
        <v>56</v>
      </c>
      <c r="D614" s="39">
        <v>934</v>
      </c>
      <c r="E614" s="135" t="s">
        <v>57</v>
      </c>
      <c r="F614" s="135" t="s">
        <v>86</v>
      </c>
      <c r="G614" s="81"/>
      <c r="H614" s="82"/>
      <c r="I614" s="85">
        <f t="shared" si="65"/>
        <v>25512100</v>
      </c>
      <c r="J614" s="85">
        <f>J615+J652</f>
        <v>23862100</v>
      </c>
      <c r="K614" s="85">
        <f>K615+K652</f>
        <v>0</v>
      </c>
      <c r="L614" s="76">
        <f>L615+L652</f>
        <v>1650000</v>
      </c>
      <c r="M614" s="134">
        <f>M615+M652</f>
        <v>0</v>
      </c>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2:1024" s="102" customFormat="1">
      <c r="B615" s="114"/>
      <c r="C615" s="39" t="s">
        <v>61</v>
      </c>
      <c r="D615" s="39">
        <v>934</v>
      </c>
      <c r="E615" s="135" t="s">
        <v>57</v>
      </c>
      <c r="F615" s="135" t="s">
        <v>57</v>
      </c>
      <c r="G615" s="81"/>
      <c r="H615" s="82"/>
      <c r="I615" s="85">
        <f t="shared" si="65"/>
        <v>22904500</v>
      </c>
      <c r="J615" s="85">
        <f>J616+J627+J637+J641+J645</f>
        <v>21254500</v>
      </c>
      <c r="K615" s="85">
        <f>K616+K627+K637+K641+K645</f>
        <v>0</v>
      </c>
      <c r="L615" s="76">
        <f>L616+L627+L637+L641+L645+L649</f>
        <v>1650000</v>
      </c>
      <c r="M615" s="134">
        <f>M616+M627+M637+M641+M645</f>
        <v>0</v>
      </c>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2:1024" s="102" customFormat="1" ht="37.5">
      <c r="B616" s="114"/>
      <c r="C616" s="39" t="s">
        <v>130</v>
      </c>
      <c r="D616" s="39">
        <v>934</v>
      </c>
      <c r="E616" s="135" t="s">
        <v>57</v>
      </c>
      <c r="F616" s="135" t="s">
        <v>57</v>
      </c>
      <c r="G616" s="81">
        <v>5200000000</v>
      </c>
      <c r="H616" s="82"/>
      <c r="I616" s="85">
        <f t="shared" si="65"/>
        <v>19257800</v>
      </c>
      <c r="J616" s="85">
        <f>J617+J622</f>
        <v>19257800</v>
      </c>
      <c r="K616" s="85">
        <f>K617+K622</f>
        <v>0</v>
      </c>
      <c r="L616" s="76">
        <f>L617+L622</f>
        <v>0</v>
      </c>
      <c r="M616" s="134">
        <f>M617+M622</f>
        <v>0</v>
      </c>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2:1024" s="102" customFormat="1">
      <c r="B617" s="114"/>
      <c r="C617" s="39" t="s">
        <v>138</v>
      </c>
      <c r="D617" s="39">
        <v>934</v>
      </c>
      <c r="E617" s="135" t="s">
        <v>57</v>
      </c>
      <c r="F617" s="135" t="s">
        <v>57</v>
      </c>
      <c r="G617" s="81">
        <v>5270000000</v>
      </c>
      <c r="H617" s="82"/>
      <c r="I617" s="85">
        <f t="shared" si="65"/>
        <v>15130300</v>
      </c>
      <c r="J617" s="85">
        <f>J618</f>
        <v>15130300</v>
      </c>
      <c r="K617" s="85">
        <f>K618</f>
        <v>0</v>
      </c>
      <c r="L617" s="76">
        <f>L618</f>
        <v>0</v>
      </c>
      <c r="M617" s="134">
        <f>M618</f>
        <v>0</v>
      </c>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2:1024" s="102" customFormat="1" ht="37.5">
      <c r="B618" s="114"/>
      <c r="C618" s="39" t="s">
        <v>132</v>
      </c>
      <c r="D618" s="39">
        <v>934</v>
      </c>
      <c r="E618" s="135" t="s">
        <v>57</v>
      </c>
      <c r="F618" s="135" t="s">
        <v>57</v>
      </c>
      <c r="G618" s="81">
        <v>5270000590</v>
      </c>
      <c r="H618" s="82"/>
      <c r="I618" s="85">
        <f t="shared" ref="I618:I681" si="74">SUM(J618:M618)</f>
        <v>15130300</v>
      </c>
      <c r="J618" s="85">
        <f>J619+J620+J621</f>
        <v>15130300</v>
      </c>
      <c r="K618" s="85">
        <f>K619+K620+K621</f>
        <v>0</v>
      </c>
      <c r="L618" s="76">
        <f>L619+L620+L621</f>
        <v>0</v>
      </c>
      <c r="M618" s="134">
        <f>M619+M620+M621</f>
        <v>0</v>
      </c>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2:1024" s="102" customFormat="1" ht="75">
      <c r="B619" s="114"/>
      <c r="C619" s="39" t="s">
        <v>102</v>
      </c>
      <c r="D619" s="39">
        <v>934</v>
      </c>
      <c r="E619" s="135" t="s">
        <v>57</v>
      </c>
      <c r="F619" s="135" t="s">
        <v>57</v>
      </c>
      <c r="G619" s="81">
        <v>5270000590</v>
      </c>
      <c r="H619" s="82" t="s">
        <v>103</v>
      </c>
      <c r="I619" s="85">
        <f t="shared" si="74"/>
        <v>13567100</v>
      </c>
      <c r="J619" s="85">
        <v>13567100</v>
      </c>
      <c r="K619" s="85"/>
      <c r="L619" s="76"/>
      <c r="M619" s="134"/>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spans="2:1024" s="102" customFormat="1" ht="37.5">
      <c r="B620" s="114"/>
      <c r="C620" s="39" t="s">
        <v>105</v>
      </c>
      <c r="D620" s="39">
        <v>934</v>
      </c>
      <c r="E620" s="135" t="s">
        <v>57</v>
      </c>
      <c r="F620" s="135" t="s">
        <v>57</v>
      </c>
      <c r="G620" s="81">
        <v>5270000590</v>
      </c>
      <c r="H620" s="82" t="s">
        <v>106</v>
      </c>
      <c r="I620" s="85">
        <f t="shared" si="74"/>
        <v>1558200</v>
      </c>
      <c r="J620" s="85">
        <v>1558200</v>
      </c>
      <c r="K620" s="85"/>
      <c r="L620" s="76"/>
      <c r="M620" s="134"/>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spans="2:1024" s="102" customFormat="1">
      <c r="B621" s="114"/>
      <c r="C621" s="39" t="s">
        <v>108</v>
      </c>
      <c r="D621" s="39">
        <v>934</v>
      </c>
      <c r="E621" s="135" t="s">
        <v>57</v>
      </c>
      <c r="F621" s="135" t="s">
        <v>57</v>
      </c>
      <c r="G621" s="81">
        <v>5270000590</v>
      </c>
      <c r="H621" s="82" t="s">
        <v>109</v>
      </c>
      <c r="I621" s="85">
        <f t="shared" si="74"/>
        <v>5000</v>
      </c>
      <c r="J621" s="85">
        <v>5000</v>
      </c>
      <c r="K621" s="85"/>
      <c r="L621" s="76"/>
      <c r="M621" s="134"/>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spans="2:1024" s="102" customFormat="1" ht="37.5">
      <c r="B622" s="114"/>
      <c r="C622" s="39" t="s">
        <v>139</v>
      </c>
      <c r="D622" s="39">
        <v>934</v>
      </c>
      <c r="E622" s="135" t="s">
        <v>57</v>
      </c>
      <c r="F622" s="135" t="s">
        <v>57</v>
      </c>
      <c r="G622" s="81">
        <v>5280000000</v>
      </c>
      <c r="H622" s="82"/>
      <c r="I622" s="85">
        <f t="shared" si="74"/>
        <v>4127500</v>
      </c>
      <c r="J622" s="85">
        <f>J623</f>
        <v>4127500</v>
      </c>
      <c r="K622" s="85">
        <f>K623</f>
        <v>0</v>
      </c>
      <c r="L622" s="76">
        <f>L623</f>
        <v>0</v>
      </c>
      <c r="M622" s="134">
        <f>M623</f>
        <v>0</v>
      </c>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spans="2:1024" s="102" customFormat="1" ht="37.5">
      <c r="B623" s="114"/>
      <c r="C623" s="39" t="s">
        <v>140</v>
      </c>
      <c r="D623" s="39">
        <v>934</v>
      </c>
      <c r="E623" s="135" t="s">
        <v>57</v>
      </c>
      <c r="F623" s="135" t="s">
        <v>57</v>
      </c>
      <c r="G623" s="81">
        <v>5280000590</v>
      </c>
      <c r="H623" s="82"/>
      <c r="I623" s="85">
        <f t="shared" si="74"/>
        <v>4127500</v>
      </c>
      <c r="J623" s="85">
        <f>J624+J625+J626</f>
        <v>4127500</v>
      </c>
      <c r="K623" s="85">
        <f>K624+K625+K626</f>
        <v>0</v>
      </c>
      <c r="L623" s="76">
        <f>L624+L625+L626</f>
        <v>0</v>
      </c>
      <c r="M623" s="134">
        <f>M624+M625+M626</f>
        <v>0</v>
      </c>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spans="2:1024" s="102" customFormat="1" ht="75">
      <c r="B624" s="114"/>
      <c r="C624" s="39" t="s">
        <v>102</v>
      </c>
      <c r="D624" s="39">
        <v>934</v>
      </c>
      <c r="E624" s="135" t="s">
        <v>57</v>
      </c>
      <c r="F624" s="135" t="s">
        <v>57</v>
      </c>
      <c r="G624" s="81">
        <v>5280000590</v>
      </c>
      <c r="H624" s="82" t="s">
        <v>103</v>
      </c>
      <c r="I624" s="85">
        <f t="shared" si="74"/>
        <v>3965500</v>
      </c>
      <c r="J624" s="85">
        <v>3965500</v>
      </c>
      <c r="K624" s="85"/>
      <c r="L624" s="76"/>
      <c r="M624" s="134"/>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spans="2:1024" s="102" customFormat="1" ht="37.5">
      <c r="B625" s="114"/>
      <c r="C625" s="39" t="s">
        <v>105</v>
      </c>
      <c r="D625" s="39">
        <v>934</v>
      </c>
      <c r="E625" s="135" t="s">
        <v>57</v>
      </c>
      <c r="F625" s="135" t="s">
        <v>57</v>
      </c>
      <c r="G625" s="81">
        <v>5280000590</v>
      </c>
      <c r="H625" s="82" t="s">
        <v>106</v>
      </c>
      <c r="I625" s="85">
        <f t="shared" si="74"/>
        <v>161000</v>
      </c>
      <c r="J625" s="85">
        <v>161000</v>
      </c>
      <c r="K625" s="85"/>
      <c r="L625" s="76"/>
      <c r="M625" s="134"/>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spans="2:1024" s="102" customFormat="1">
      <c r="B626" s="114"/>
      <c r="C626" s="39" t="s">
        <v>108</v>
      </c>
      <c r="D626" s="39">
        <v>934</v>
      </c>
      <c r="E626" s="135" t="s">
        <v>57</v>
      </c>
      <c r="F626" s="135" t="s">
        <v>57</v>
      </c>
      <c r="G626" s="81">
        <v>5280000590</v>
      </c>
      <c r="H626" s="82" t="s">
        <v>109</v>
      </c>
      <c r="I626" s="85">
        <f t="shared" si="74"/>
        <v>1000</v>
      </c>
      <c r="J626" s="85">
        <v>1000</v>
      </c>
      <c r="K626" s="85"/>
      <c r="L626" s="76"/>
      <c r="M626" s="134"/>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spans="2:1024" s="102" customFormat="1" ht="37.5">
      <c r="B627" s="114"/>
      <c r="C627" s="39" t="s">
        <v>141</v>
      </c>
      <c r="D627" s="39">
        <v>934</v>
      </c>
      <c r="E627" s="135" t="s">
        <v>57</v>
      </c>
      <c r="F627" s="135" t="s">
        <v>57</v>
      </c>
      <c r="G627" s="81">
        <v>5300000000</v>
      </c>
      <c r="H627" s="82"/>
      <c r="I627" s="85">
        <f t="shared" si="74"/>
        <v>2260700</v>
      </c>
      <c r="J627" s="85">
        <f>J628</f>
        <v>760700</v>
      </c>
      <c r="K627" s="85">
        <f>K628</f>
        <v>0</v>
      </c>
      <c r="L627" s="76">
        <f>L628+L633</f>
        <v>1500000</v>
      </c>
      <c r="M627" s="134">
        <f>M628</f>
        <v>0</v>
      </c>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spans="2:1024" s="102" customFormat="1">
      <c r="B628" s="114"/>
      <c r="C628" s="39" t="s">
        <v>142</v>
      </c>
      <c r="D628" s="39">
        <v>934</v>
      </c>
      <c r="E628" s="135" t="s">
        <v>57</v>
      </c>
      <c r="F628" s="135" t="s">
        <v>57</v>
      </c>
      <c r="G628" s="81">
        <v>5310000000</v>
      </c>
      <c r="H628" s="82"/>
      <c r="I628" s="85">
        <f t="shared" si="74"/>
        <v>1260700</v>
      </c>
      <c r="J628" s="85">
        <f>J629</f>
        <v>760700</v>
      </c>
      <c r="K628" s="85">
        <f>K629</f>
        <v>0</v>
      </c>
      <c r="L628" s="76">
        <f>L629</f>
        <v>500000</v>
      </c>
      <c r="M628" s="134">
        <f>M629</f>
        <v>0</v>
      </c>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spans="2:1024" s="102" customFormat="1">
      <c r="B629" s="114"/>
      <c r="C629" s="39" t="s">
        <v>143</v>
      </c>
      <c r="D629" s="39">
        <v>934</v>
      </c>
      <c r="E629" s="135" t="s">
        <v>57</v>
      </c>
      <c r="F629" s="135" t="s">
        <v>57</v>
      </c>
      <c r="G629" s="81">
        <v>5310010350</v>
      </c>
      <c r="H629" s="82"/>
      <c r="I629" s="85">
        <f t="shared" si="74"/>
        <v>1260700</v>
      </c>
      <c r="J629" s="85">
        <f>J630+J631+J632</f>
        <v>760700</v>
      </c>
      <c r="K629" s="85">
        <f>K630+K631+K632</f>
        <v>0</v>
      </c>
      <c r="L629" s="76">
        <f>L630+L631+L632</f>
        <v>500000</v>
      </c>
      <c r="M629" s="134">
        <f>M630+M631+M632</f>
        <v>0</v>
      </c>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spans="2:1024" s="102" customFormat="1" ht="75">
      <c r="B630" s="114"/>
      <c r="C630" s="39" t="s">
        <v>102</v>
      </c>
      <c r="D630" s="39">
        <v>934</v>
      </c>
      <c r="E630" s="135" t="s">
        <v>57</v>
      </c>
      <c r="F630" s="135" t="s">
        <v>57</v>
      </c>
      <c r="G630" s="81">
        <v>5310010350</v>
      </c>
      <c r="H630" s="82" t="s">
        <v>103</v>
      </c>
      <c r="I630" s="85">
        <f t="shared" si="74"/>
        <v>100000</v>
      </c>
      <c r="J630" s="85">
        <v>100000</v>
      </c>
      <c r="K630" s="85"/>
      <c r="L630" s="76"/>
      <c r="M630" s="134"/>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spans="2:1024" s="102" customFormat="1" ht="37.5">
      <c r="B631" s="114"/>
      <c r="C631" s="39" t="s">
        <v>105</v>
      </c>
      <c r="D631" s="39">
        <v>934</v>
      </c>
      <c r="E631" s="135" t="s">
        <v>57</v>
      </c>
      <c r="F631" s="135" t="s">
        <v>57</v>
      </c>
      <c r="G631" s="81">
        <v>5310010350</v>
      </c>
      <c r="H631" s="82" t="s">
        <v>106</v>
      </c>
      <c r="I631" s="85">
        <f t="shared" si="74"/>
        <v>710700</v>
      </c>
      <c r="J631" s="85">
        <v>210700</v>
      </c>
      <c r="K631" s="85"/>
      <c r="L631" s="76">
        <v>500000</v>
      </c>
      <c r="M631" s="134"/>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spans="2:1024" s="102" customFormat="1">
      <c r="B632" s="114"/>
      <c r="C632" s="39" t="s">
        <v>144</v>
      </c>
      <c r="D632" s="39">
        <v>934</v>
      </c>
      <c r="E632" s="135" t="s">
        <v>57</v>
      </c>
      <c r="F632" s="135" t="s">
        <v>57</v>
      </c>
      <c r="G632" s="81">
        <v>5310010350</v>
      </c>
      <c r="H632" s="82" t="s">
        <v>145</v>
      </c>
      <c r="I632" s="85">
        <f t="shared" si="74"/>
        <v>450000</v>
      </c>
      <c r="J632" s="85">
        <v>450000</v>
      </c>
      <c r="K632" s="85"/>
      <c r="L632" s="76"/>
      <c r="M632" s="134"/>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spans="2:1024" s="102" customFormat="1">
      <c r="B633" s="114"/>
      <c r="C633" s="39" t="s">
        <v>146</v>
      </c>
      <c r="D633" s="39">
        <v>934</v>
      </c>
      <c r="E633" s="135" t="s">
        <v>57</v>
      </c>
      <c r="F633" s="135" t="s">
        <v>57</v>
      </c>
      <c r="G633" s="81">
        <v>5320000000</v>
      </c>
      <c r="H633" s="82"/>
      <c r="I633" s="85">
        <f t="shared" si="74"/>
        <v>1000000</v>
      </c>
      <c r="J633" s="85"/>
      <c r="K633" s="85"/>
      <c r="L633" s="76">
        <f>L634</f>
        <v>1000000</v>
      </c>
      <c r="M633" s="134"/>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spans="2:1024" s="102" customFormat="1" ht="37.5">
      <c r="B634" s="114"/>
      <c r="C634" s="39" t="s">
        <v>147</v>
      </c>
      <c r="D634" s="39">
        <v>934</v>
      </c>
      <c r="E634" s="135" t="s">
        <v>57</v>
      </c>
      <c r="F634" s="135" t="s">
        <v>57</v>
      </c>
      <c r="G634" s="81">
        <v>5320010360</v>
      </c>
      <c r="H634" s="82"/>
      <c r="I634" s="85">
        <f t="shared" si="74"/>
        <v>1000000</v>
      </c>
      <c r="J634" s="85"/>
      <c r="K634" s="85"/>
      <c r="L634" s="76">
        <f>L635+L636</f>
        <v>1000000</v>
      </c>
      <c r="M634" s="134"/>
      <c r="AKH634"/>
      <c r="AKI634"/>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row>
    <row r="635" spans="2:1024" s="102" customFormat="1" ht="75">
      <c r="B635" s="114"/>
      <c r="C635" s="39" t="s">
        <v>102</v>
      </c>
      <c r="D635" s="39">
        <v>934</v>
      </c>
      <c r="E635" s="135" t="s">
        <v>57</v>
      </c>
      <c r="F635" s="135" t="s">
        <v>57</v>
      </c>
      <c r="G635" s="81">
        <v>5320010360</v>
      </c>
      <c r="H635" s="82" t="s">
        <v>103</v>
      </c>
      <c r="I635" s="85">
        <f t="shared" si="74"/>
        <v>900000</v>
      </c>
      <c r="J635" s="85"/>
      <c r="K635" s="85"/>
      <c r="L635" s="76">
        <v>900000</v>
      </c>
      <c r="M635" s="134"/>
      <c r="AKH635"/>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row>
    <row r="636" spans="2:1024" s="102" customFormat="1">
      <c r="B636" s="114"/>
      <c r="C636" s="39" t="s">
        <v>108</v>
      </c>
      <c r="D636" s="39">
        <v>934</v>
      </c>
      <c r="E636" s="135" t="s">
        <v>57</v>
      </c>
      <c r="F636" s="135" t="s">
        <v>57</v>
      </c>
      <c r="G636" s="81">
        <v>5320010360</v>
      </c>
      <c r="H636" s="82" t="s">
        <v>109</v>
      </c>
      <c r="I636" s="85">
        <f t="shared" si="74"/>
        <v>100000</v>
      </c>
      <c r="J636" s="85"/>
      <c r="K636" s="85"/>
      <c r="L636" s="76">
        <v>100000</v>
      </c>
      <c r="M636" s="134"/>
      <c r="AKH636"/>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row>
    <row r="637" spans="2:1024" s="102" customFormat="1" ht="56.25">
      <c r="B637" s="114"/>
      <c r="C637" s="39" t="s">
        <v>296</v>
      </c>
      <c r="D637" s="39">
        <v>934</v>
      </c>
      <c r="E637" s="135" t="s">
        <v>57</v>
      </c>
      <c r="F637" s="135" t="s">
        <v>57</v>
      </c>
      <c r="G637" s="81">
        <v>6700000000</v>
      </c>
      <c r="H637" s="82"/>
      <c r="I637" s="85">
        <f t="shared" si="74"/>
        <v>100000</v>
      </c>
      <c r="J637" s="85">
        <f t="shared" ref="J637:M639" si="75">J638</f>
        <v>100000</v>
      </c>
      <c r="K637" s="85">
        <f t="shared" si="75"/>
        <v>0</v>
      </c>
      <c r="L637" s="76">
        <f t="shared" si="75"/>
        <v>0</v>
      </c>
      <c r="M637" s="134">
        <f t="shared" si="75"/>
        <v>0</v>
      </c>
      <c r="AKH637"/>
      <c r="AKI637"/>
      <c r="AKJ637"/>
      <c r="AKK637"/>
      <c r="AKL637"/>
      <c r="AKM637"/>
      <c r="AKN637"/>
      <c r="AKO637"/>
      <c r="AKP637"/>
      <c r="AKQ637"/>
      <c r="AKR637"/>
      <c r="AKS637"/>
      <c r="AKT637"/>
      <c r="AKU637"/>
      <c r="AKV637"/>
      <c r="AKW637"/>
      <c r="AKX637"/>
      <c r="AKY637"/>
      <c r="AKZ637"/>
      <c r="ALA637"/>
      <c r="ALB637"/>
      <c r="ALC637"/>
      <c r="ALD637"/>
      <c r="ALE637"/>
      <c r="ALF637"/>
      <c r="ALG637"/>
      <c r="ALH637"/>
      <c r="ALI637"/>
      <c r="ALJ637"/>
      <c r="ALK637"/>
      <c r="ALL637"/>
      <c r="ALM637"/>
      <c r="ALN637"/>
      <c r="ALO637"/>
      <c r="ALP637"/>
      <c r="ALQ637"/>
      <c r="ALR637"/>
      <c r="ALS637"/>
      <c r="ALT637"/>
      <c r="ALU637"/>
      <c r="ALV637"/>
      <c r="ALW637"/>
      <c r="ALX637"/>
      <c r="ALY637"/>
      <c r="ALZ637"/>
      <c r="AMA637"/>
      <c r="AMB637"/>
      <c r="AMC637"/>
      <c r="AMD637"/>
      <c r="AME637"/>
      <c r="AMF637"/>
      <c r="AMG637"/>
      <c r="AMH637"/>
      <c r="AMI637"/>
      <c r="AMJ637"/>
    </row>
    <row r="638" spans="2:1024" s="102" customFormat="1" ht="37.5">
      <c r="B638" s="114"/>
      <c r="C638" s="39" t="s">
        <v>297</v>
      </c>
      <c r="D638" s="39">
        <v>934</v>
      </c>
      <c r="E638" s="135" t="s">
        <v>57</v>
      </c>
      <c r="F638" s="135" t="s">
        <v>57</v>
      </c>
      <c r="G638" s="81">
        <v>6710000000</v>
      </c>
      <c r="H638" s="82"/>
      <c r="I638" s="85">
        <f t="shared" si="74"/>
        <v>100000</v>
      </c>
      <c r="J638" s="85">
        <f t="shared" si="75"/>
        <v>100000</v>
      </c>
      <c r="K638" s="85">
        <f t="shared" si="75"/>
        <v>0</v>
      </c>
      <c r="L638" s="76">
        <f t="shared" si="75"/>
        <v>0</v>
      </c>
      <c r="M638" s="134">
        <f t="shared" si="75"/>
        <v>0</v>
      </c>
      <c r="AKH638"/>
      <c r="AKI638"/>
      <c r="AKJ638"/>
      <c r="AKK638"/>
      <c r="AKL638"/>
      <c r="AKM638"/>
      <c r="AKN638"/>
      <c r="AKO638"/>
      <c r="AKP638"/>
      <c r="AKQ638"/>
      <c r="AKR638"/>
      <c r="AKS638"/>
      <c r="AKT638"/>
      <c r="AKU638"/>
      <c r="AKV638"/>
      <c r="AKW638"/>
      <c r="AKX638"/>
      <c r="AKY638"/>
      <c r="AKZ638"/>
      <c r="ALA638"/>
      <c r="ALB638"/>
      <c r="ALC638"/>
      <c r="ALD638"/>
      <c r="ALE638"/>
      <c r="ALF638"/>
      <c r="ALG638"/>
      <c r="ALH638"/>
      <c r="ALI638"/>
      <c r="ALJ638"/>
      <c r="ALK638"/>
      <c r="ALL638"/>
      <c r="ALM638"/>
      <c r="ALN638"/>
      <c r="ALO638"/>
      <c r="ALP638"/>
      <c r="ALQ638"/>
      <c r="ALR638"/>
      <c r="ALS638"/>
      <c r="ALT638"/>
      <c r="ALU638"/>
      <c r="ALV638"/>
      <c r="ALW638"/>
      <c r="ALX638"/>
      <c r="ALY638"/>
      <c r="ALZ638"/>
      <c r="AMA638"/>
      <c r="AMB638"/>
      <c r="AMC638"/>
      <c r="AMD638"/>
      <c r="AME638"/>
      <c r="AMF638"/>
      <c r="AMG638"/>
      <c r="AMH638"/>
      <c r="AMI638"/>
      <c r="AMJ638"/>
    </row>
    <row r="639" spans="2:1024" s="102" customFormat="1">
      <c r="B639" s="114"/>
      <c r="C639" s="39" t="s">
        <v>298</v>
      </c>
      <c r="D639" s="39">
        <v>934</v>
      </c>
      <c r="E639" s="135" t="s">
        <v>57</v>
      </c>
      <c r="F639" s="135" t="s">
        <v>57</v>
      </c>
      <c r="G639" s="81">
        <v>6710010220</v>
      </c>
      <c r="H639" s="82"/>
      <c r="I639" s="85">
        <f t="shared" si="74"/>
        <v>100000</v>
      </c>
      <c r="J639" s="85">
        <f t="shared" si="75"/>
        <v>100000</v>
      </c>
      <c r="K639" s="85">
        <f t="shared" si="75"/>
        <v>0</v>
      </c>
      <c r="L639" s="76">
        <f t="shared" si="75"/>
        <v>0</v>
      </c>
      <c r="M639" s="134">
        <f t="shared" si="75"/>
        <v>0</v>
      </c>
      <c r="AKH639"/>
      <c r="AKI639"/>
      <c r="AKJ639"/>
      <c r="AKK639"/>
      <c r="AKL639"/>
      <c r="AKM639"/>
      <c r="AKN639"/>
      <c r="AKO639"/>
      <c r="AKP639"/>
      <c r="AKQ639"/>
      <c r="AKR639"/>
      <c r="AKS639"/>
      <c r="AKT639"/>
      <c r="AKU639"/>
      <c r="AKV639"/>
      <c r="AKW639"/>
      <c r="AKX639"/>
      <c r="AKY639"/>
      <c r="AKZ639"/>
      <c r="ALA639"/>
      <c r="ALB639"/>
      <c r="ALC639"/>
      <c r="ALD639"/>
      <c r="ALE639"/>
      <c r="ALF639"/>
      <c r="ALG639"/>
      <c r="ALH639"/>
      <c r="ALI639"/>
      <c r="ALJ639"/>
      <c r="ALK639"/>
      <c r="ALL639"/>
      <c r="ALM639"/>
      <c r="ALN639"/>
      <c r="ALO639"/>
      <c r="ALP639"/>
      <c r="ALQ639"/>
      <c r="ALR639"/>
      <c r="ALS639"/>
      <c r="ALT639"/>
      <c r="ALU639"/>
      <c r="ALV639"/>
      <c r="ALW639"/>
      <c r="ALX639"/>
      <c r="ALY639"/>
      <c r="ALZ639"/>
      <c r="AMA639"/>
      <c r="AMB639"/>
      <c r="AMC639"/>
      <c r="AMD639"/>
      <c r="AME639"/>
      <c r="AMF639"/>
      <c r="AMG639"/>
      <c r="AMH639"/>
      <c r="AMI639"/>
      <c r="AMJ639"/>
    </row>
    <row r="640" spans="2:1024" s="102" customFormat="1" ht="37.5">
      <c r="B640" s="114"/>
      <c r="C640" s="39" t="s">
        <v>105</v>
      </c>
      <c r="D640" s="39">
        <v>934</v>
      </c>
      <c r="E640" s="135" t="s">
        <v>57</v>
      </c>
      <c r="F640" s="135" t="s">
        <v>57</v>
      </c>
      <c r="G640" s="81">
        <v>6710010220</v>
      </c>
      <c r="H640" s="82" t="s">
        <v>106</v>
      </c>
      <c r="I640" s="85">
        <f t="shared" si="74"/>
        <v>100000</v>
      </c>
      <c r="J640" s="85">
        <v>100000</v>
      </c>
      <c r="K640" s="85">
        <v>0</v>
      </c>
      <c r="L640" s="76">
        <v>0</v>
      </c>
      <c r="M640" s="134">
        <v>0</v>
      </c>
      <c r="AKH640"/>
      <c r="AKI640"/>
      <c r="AKJ640"/>
      <c r="AKK640"/>
      <c r="AKL640"/>
      <c r="AKM640"/>
      <c r="AKN640"/>
      <c r="AKO640"/>
      <c r="AKP640"/>
      <c r="AKQ640"/>
      <c r="AKR640"/>
      <c r="AKS640"/>
      <c r="AKT640"/>
      <c r="AKU640"/>
      <c r="AKV640"/>
      <c r="AKW640"/>
      <c r="AKX640"/>
      <c r="AKY640"/>
      <c r="AKZ640"/>
      <c r="ALA640"/>
      <c r="ALB640"/>
      <c r="ALC640"/>
      <c r="ALD640"/>
      <c r="ALE640"/>
      <c r="ALF640"/>
      <c r="ALG640"/>
      <c r="ALH640"/>
      <c r="ALI640"/>
      <c r="ALJ640"/>
      <c r="ALK640"/>
      <c r="ALL640"/>
      <c r="ALM640"/>
      <c r="ALN640"/>
      <c r="ALO640"/>
      <c r="ALP640"/>
      <c r="ALQ640"/>
      <c r="ALR640"/>
      <c r="ALS640"/>
      <c r="ALT640"/>
      <c r="ALU640"/>
      <c r="ALV640"/>
      <c r="ALW640"/>
      <c r="ALX640"/>
      <c r="ALY640"/>
      <c r="ALZ640"/>
      <c r="AMA640"/>
      <c r="AMB640"/>
      <c r="AMC640"/>
      <c r="AMD640"/>
      <c r="AME640"/>
      <c r="AMF640"/>
      <c r="AMG640"/>
      <c r="AMH640"/>
      <c r="AMI640"/>
      <c r="AMJ640"/>
    </row>
    <row r="641" spans="2:1024" s="102" customFormat="1" ht="93.75">
      <c r="B641" s="114"/>
      <c r="C641" s="39" t="s">
        <v>306</v>
      </c>
      <c r="D641" s="39">
        <v>934</v>
      </c>
      <c r="E641" s="135" t="s">
        <v>57</v>
      </c>
      <c r="F641" s="135" t="s">
        <v>57</v>
      </c>
      <c r="G641" s="81">
        <v>6900000000</v>
      </c>
      <c r="H641" s="82"/>
      <c r="I641" s="85">
        <f t="shared" si="74"/>
        <v>120000</v>
      </c>
      <c r="J641" s="85">
        <f t="shared" ref="J641:M643" si="76">J642</f>
        <v>120000</v>
      </c>
      <c r="K641" s="85">
        <f t="shared" si="76"/>
        <v>0</v>
      </c>
      <c r="L641" s="76">
        <f t="shared" si="76"/>
        <v>0</v>
      </c>
      <c r="M641" s="134">
        <f t="shared" si="76"/>
        <v>0</v>
      </c>
      <c r="AKH641"/>
      <c r="AKI641"/>
      <c r="AKJ641"/>
      <c r="AKK641"/>
      <c r="AKL641"/>
      <c r="AKM641"/>
      <c r="AKN641"/>
      <c r="AKO641"/>
      <c r="AKP641"/>
      <c r="AKQ641"/>
      <c r="AKR641"/>
      <c r="AKS641"/>
      <c r="AKT641"/>
      <c r="AKU641"/>
      <c r="AKV641"/>
      <c r="AKW641"/>
      <c r="AKX641"/>
      <c r="AKY641"/>
      <c r="AKZ641"/>
      <c r="ALA641"/>
      <c r="ALB641"/>
      <c r="ALC641"/>
      <c r="ALD641"/>
      <c r="ALE641"/>
      <c r="ALF641"/>
      <c r="ALG641"/>
      <c r="ALH641"/>
      <c r="ALI641"/>
      <c r="ALJ641"/>
      <c r="ALK641"/>
      <c r="ALL641"/>
      <c r="ALM641"/>
      <c r="ALN641"/>
      <c r="ALO641"/>
      <c r="ALP641"/>
      <c r="ALQ641"/>
      <c r="ALR641"/>
      <c r="ALS641"/>
      <c r="ALT641"/>
      <c r="ALU641"/>
      <c r="ALV641"/>
      <c r="ALW641"/>
      <c r="ALX641"/>
      <c r="ALY641"/>
      <c r="ALZ641"/>
      <c r="AMA641"/>
      <c r="AMB641"/>
      <c r="AMC641"/>
      <c r="AMD641"/>
      <c r="AME641"/>
      <c r="AMF641"/>
      <c r="AMG641"/>
      <c r="AMH641"/>
      <c r="AMI641"/>
      <c r="AMJ641"/>
    </row>
    <row r="642" spans="2:1024" s="102" customFormat="1" ht="37.5">
      <c r="B642" s="114"/>
      <c r="C642" s="39" t="s">
        <v>307</v>
      </c>
      <c r="D642" s="39">
        <v>934</v>
      </c>
      <c r="E642" s="135" t="s">
        <v>57</v>
      </c>
      <c r="F642" s="135" t="s">
        <v>57</v>
      </c>
      <c r="G642" s="81">
        <v>6910000000</v>
      </c>
      <c r="H642" s="82"/>
      <c r="I642" s="85">
        <f t="shared" si="74"/>
        <v>120000</v>
      </c>
      <c r="J642" s="85">
        <f t="shared" si="76"/>
        <v>120000</v>
      </c>
      <c r="K642" s="85">
        <f t="shared" si="76"/>
        <v>0</v>
      </c>
      <c r="L642" s="76">
        <f t="shared" si="76"/>
        <v>0</v>
      </c>
      <c r="M642" s="134">
        <f t="shared" si="76"/>
        <v>0</v>
      </c>
      <c r="AKH642"/>
      <c r="AKI642"/>
      <c r="AKJ642"/>
      <c r="AKK642"/>
      <c r="AKL642"/>
      <c r="AKM642"/>
      <c r="AKN642"/>
      <c r="AKO642"/>
      <c r="AKP642"/>
      <c r="AKQ642"/>
      <c r="AKR642"/>
      <c r="AKS642"/>
      <c r="AKT642"/>
      <c r="AKU642"/>
      <c r="AKV642"/>
      <c r="AKW642"/>
      <c r="AKX642"/>
      <c r="AKY642"/>
      <c r="AKZ642"/>
      <c r="ALA642"/>
      <c r="ALB642"/>
      <c r="ALC642"/>
      <c r="ALD642"/>
      <c r="ALE642"/>
      <c r="ALF642"/>
      <c r="ALG642"/>
      <c r="ALH642"/>
      <c r="ALI642"/>
      <c r="ALJ642"/>
      <c r="ALK642"/>
      <c r="ALL642"/>
      <c r="ALM642"/>
      <c r="ALN642"/>
      <c r="ALO642"/>
      <c r="ALP642"/>
      <c r="ALQ642"/>
      <c r="ALR642"/>
      <c r="ALS642"/>
      <c r="ALT642"/>
      <c r="ALU642"/>
      <c r="ALV642"/>
      <c r="ALW642"/>
      <c r="ALX642"/>
      <c r="ALY642"/>
      <c r="ALZ642"/>
      <c r="AMA642"/>
      <c r="AMB642"/>
      <c r="AMC642"/>
      <c r="AMD642"/>
      <c r="AME642"/>
      <c r="AMF642"/>
      <c r="AMG642"/>
      <c r="AMH642"/>
      <c r="AMI642"/>
      <c r="AMJ642"/>
    </row>
    <row r="643" spans="2:1024" s="102" customFormat="1" ht="112.5">
      <c r="B643" s="114"/>
      <c r="C643" s="39" t="s">
        <v>308</v>
      </c>
      <c r="D643" s="39">
        <v>934</v>
      </c>
      <c r="E643" s="135" t="s">
        <v>57</v>
      </c>
      <c r="F643" s="135" t="s">
        <v>57</v>
      </c>
      <c r="G643" s="81">
        <v>6910010500</v>
      </c>
      <c r="H643" s="82"/>
      <c r="I643" s="85">
        <f t="shared" si="74"/>
        <v>120000</v>
      </c>
      <c r="J643" s="85">
        <f t="shared" si="76"/>
        <v>120000</v>
      </c>
      <c r="K643" s="85">
        <f t="shared" si="76"/>
        <v>0</v>
      </c>
      <c r="L643" s="76">
        <f t="shared" si="76"/>
        <v>0</v>
      </c>
      <c r="M643" s="134">
        <f t="shared" si="76"/>
        <v>0</v>
      </c>
      <c r="AKH643"/>
      <c r="AKI643"/>
      <c r="AKJ643"/>
      <c r="AKK643"/>
      <c r="AKL643"/>
      <c r="AKM643"/>
      <c r="AKN643"/>
      <c r="AKO643"/>
      <c r="AKP643"/>
      <c r="AKQ643"/>
      <c r="AKR643"/>
      <c r="AKS643"/>
      <c r="AKT643"/>
      <c r="AKU643"/>
      <c r="AKV643"/>
      <c r="AKW643"/>
      <c r="AKX643"/>
      <c r="AKY643"/>
      <c r="AKZ643"/>
      <c r="ALA643"/>
      <c r="ALB643"/>
      <c r="ALC643"/>
      <c r="ALD643"/>
      <c r="ALE643"/>
      <c r="ALF643"/>
      <c r="ALG643"/>
      <c r="ALH643"/>
      <c r="ALI643"/>
      <c r="ALJ643"/>
      <c r="ALK643"/>
      <c r="ALL643"/>
      <c r="ALM643"/>
      <c r="ALN643"/>
      <c r="ALO643"/>
      <c r="ALP643"/>
      <c r="ALQ643"/>
      <c r="ALR643"/>
      <c r="ALS643"/>
      <c r="ALT643"/>
      <c r="ALU643"/>
      <c r="ALV643"/>
      <c r="ALW643"/>
      <c r="ALX643"/>
      <c r="ALY643"/>
      <c r="ALZ643"/>
      <c r="AMA643"/>
      <c r="AMB643"/>
      <c r="AMC643"/>
      <c r="AMD643"/>
      <c r="AME643"/>
      <c r="AMF643"/>
      <c r="AMG643"/>
      <c r="AMH643"/>
      <c r="AMI643"/>
      <c r="AMJ643"/>
    </row>
    <row r="644" spans="2:1024" s="102" customFormat="1" ht="37.5">
      <c r="B644" s="114"/>
      <c r="C644" s="39" t="s">
        <v>105</v>
      </c>
      <c r="D644" s="39">
        <v>934</v>
      </c>
      <c r="E644" s="135" t="s">
        <v>57</v>
      </c>
      <c r="F644" s="135" t="s">
        <v>57</v>
      </c>
      <c r="G644" s="81">
        <v>6910010500</v>
      </c>
      <c r="H644" s="82" t="s">
        <v>106</v>
      </c>
      <c r="I644" s="85">
        <f t="shared" si="74"/>
        <v>120000</v>
      </c>
      <c r="J644" s="85">
        <v>120000</v>
      </c>
      <c r="K644" s="85">
        <v>0</v>
      </c>
      <c r="L644" s="76">
        <v>0</v>
      </c>
      <c r="M644" s="134">
        <v>0</v>
      </c>
      <c r="AKH644"/>
      <c r="AKI644"/>
      <c r="AKJ644"/>
      <c r="AKK644"/>
      <c r="AKL644"/>
      <c r="AKM644"/>
      <c r="AKN644"/>
      <c r="AKO644"/>
      <c r="AKP644"/>
      <c r="AKQ644"/>
      <c r="AKR644"/>
      <c r="AKS644"/>
      <c r="AKT644"/>
      <c r="AKU644"/>
      <c r="AKV644"/>
      <c r="AKW644"/>
      <c r="AKX644"/>
      <c r="AKY644"/>
      <c r="AKZ644"/>
      <c r="ALA644"/>
      <c r="ALB644"/>
      <c r="ALC644"/>
      <c r="ALD644"/>
      <c r="ALE644"/>
      <c r="ALF644"/>
      <c r="ALG644"/>
      <c r="ALH644"/>
      <c r="ALI644"/>
      <c r="ALJ644"/>
      <c r="ALK644"/>
      <c r="ALL644"/>
      <c r="ALM644"/>
      <c r="ALN644"/>
      <c r="ALO644"/>
      <c r="ALP644"/>
      <c r="ALQ644"/>
      <c r="ALR644"/>
      <c r="ALS644"/>
      <c r="ALT644"/>
      <c r="ALU644"/>
      <c r="ALV644"/>
      <c r="ALW644"/>
      <c r="ALX644"/>
      <c r="ALY644"/>
      <c r="ALZ644"/>
      <c r="AMA644"/>
      <c r="AMB644"/>
      <c r="AMC644"/>
      <c r="AMD644"/>
      <c r="AME644"/>
      <c r="AMF644"/>
      <c r="AMG644"/>
      <c r="AMH644"/>
      <c r="AMI644"/>
      <c r="AMJ644"/>
    </row>
    <row r="645" spans="2:1024" s="102" customFormat="1" ht="37.5">
      <c r="B645" s="114"/>
      <c r="C645" s="39" t="s">
        <v>322</v>
      </c>
      <c r="D645" s="39">
        <v>934</v>
      </c>
      <c r="E645" s="135" t="s">
        <v>57</v>
      </c>
      <c r="F645" s="135" t="s">
        <v>57</v>
      </c>
      <c r="G645" s="81">
        <v>7100000000</v>
      </c>
      <c r="H645" s="82"/>
      <c r="I645" s="85">
        <f t="shared" si="74"/>
        <v>1016000</v>
      </c>
      <c r="J645" s="85">
        <f t="shared" ref="J645:M647" si="77">J646</f>
        <v>1016000</v>
      </c>
      <c r="K645" s="85">
        <f t="shared" si="77"/>
        <v>0</v>
      </c>
      <c r="L645" s="76">
        <f t="shared" si="77"/>
        <v>0</v>
      </c>
      <c r="M645" s="134">
        <f t="shared" si="77"/>
        <v>0</v>
      </c>
      <c r="AKH645"/>
      <c r="AKI645"/>
      <c r="AKJ645"/>
      <c r="AKK645"/>
      <c r="AKL645"/>
      <c r="AKM645"/>
      <c r="AKN645"/>
      <c r="AKO645"/>
      <c r="AKP645"/>
      <c r="AKQ645"/>
      <c r="AKR645"/>
      <c r="AKS645"/>
      <c r="AKT645"/>
      <c r="AKU645"/>
      <c r="AKV645"/>
      <c r="AKW645"/>
      <c r="AKX645"/>
      <c r="AKY645"/>
      <c r="AKZ645"/>
      <c r="ALA645"/>
      <c r="ALB645"/>
      <c r="ALC645"/>
      <c r="ALD645"/>
      <c r="ALE645"/>
      <c r="ALF645"/>
      <c r="ALG645"/>
      <c r="ALH645"/>
      <c r="ALI645"/>
      <c r="ALJ645"/>
      <c r="ALK645"/>
      <c r="ALL645"/>
      <c r="ALM645"/>
      <c r="ALN645"/>
      <c r="ALO645"/>
      <c r="ALP645"/>
      <c r="ALQ645"/>
      <c r="ALR645"/>
      <c r="ALS645"/>
      <c r="ALT645"/>
      <c r="ALU645"/>
      <c r="ALV645"/>
      <c r="ALW645"/>
      <c r="ALX645"/>
      <c r="ALY645"/>
      <c r="ALZ645"/>
      <c r="AMA645"/>
      <c r="AMB645"/>
      <c r="AMC645"/>
      <c r="AMD645"/>
      <c r="AME645"/>
      <c r="AMF645"/>
      <c r="AMG645"/>
      <c r="AMH645"/>
      <c r="AMI645"/>
      <c r="AMJ645"/>
    </row>
    <row r="646" spans="2:1024" s="102" customFormat="1" ht="56.25">
      <c r="B646" s="114"/>
      <c r="C646" s="39" t="s">
        <v>323</v>
      </c>
      <c r="D646" s="39">
        <v>934</v>
      </c>
      <c r="E646" s="135" t="s">
        <v>57</v>
      </c>
      <c r="F646" s="135" t="s">
        <v>57</v>
      </c>
      <c r="G646" s="81">
        <v>7110000000</v>
      </c>
      <c r="H646" s="82"/>
      <c r="I646" s="85">
        <f t="shared" si="74"/>
        <v>1016000</v>
      </c>
      <c r="J646" s="85">
        <f t="shared" si="77"/>
        <v>1016000</v>
      </c>
      <c r="K646" s="85">
        <f t="shared" si="77"/>
        <v>0</v>
      </c>
      <c r="L646" s="76">
        <f t="shared" si="77"/>
        <v>0</v>
      </c>
      <c r="M646" s="134">
        <f t="shared" si="77"/>
        <v>0</v>
      </c>
      <c r="AKH646"/>
      <c r="AKI646"/>
      <c r="AKJ646"/>
      <c r="AKK646"/>
      <c r="AKL646"/>
      <c r="AKM646"/>
      <c r="AKN646"/>
      <c r="AKO646"/>
      <c r="AKP646"/>
      <c r="AKQ646"/>
      <c r="AKR646"/>
      <c r="AKS646"/>
      <c r="AKT646"/>
      <c r="AKU646"/>
      <c r="AKV646"/>
      <c r="AKW646"/>
      <c r="AKX646"/>
      <c r="AKY646"/>
      <c r="AKZ646"/>
      <c r="ALA646"/>
      <c r="ALB646"/>
      <c r="ALC646"/>
      <c r="ALD646"/>
      <c r="ALE646"/>
      <c r="ALF646"/>
      <c r="ALG646"/>
      <c r="ALH646"/>
      <c r="ALI646"/>
      <c r="ALJ646"/>
      <c r="ALK646"/>
      <c r="ALL646"/>
      <c r="ALM646"/>
      <c r="ALN646"/>
      <c r="ALO646"/>
      <c r="ALP646"/>
      <c r="ALQ646"/>
      <c r="ALR646"/>
      <c r="ALS646"/>
      <c r="ALT646"/>
      <c r="ALU646"/>
      <c r="ALV646"/>
      <c r="ALW646"/>
      <c r="ALX646"/>
      <c r="ALY646"/>
      <c r="ALZ646"/>
      <c r="AMA646"/>
      <c r="AMB646"/>
      <c r="AMC646"/>
      <c r="AMD646"/>
      <c r="AME646"/>
      <c r="AMF646"/>
      <c r="AMG646"/>
      <c r="AMH646"/>
      <c r="AMI646"/>
      <c r="AMJ646"/>
    </row>
    <row r="647" spans="2:1024" s="102" customFormat="1" ht="37.5">
      <c r="B647" s="114"/>
      <c r="C647" s="39" t="s">
        <v>324</v>
      </c>
      <c r="D647" s="39">
        <v>934</v>
      </c>
      <c r="E647" s="135" t="s">
        <v>57</v>
      </c>
      <c r="F647" s="135" t="s">
        <v>57</v>
      </c>
      <c r="G647" s="81">
        <v>7110010610</v>
      </c>
      <c r="H647" s="82"/>
      <c r="I647" s="85">
        <f t="shared" si="74"/>
        <v>1016000</v>
      </c>
      <c r="J647" s="85">
        <f t="shared" si="77"/>
        <v>1016000</v>
      </c>
      <c r="K647" s="85">
        <f t="shared" si="77"/>
        <v>0</v>
      </c>
      <c r="L647" s="76">
        <f t="shared" si="77"/>
        <v>0</v>
      </c>
      <c r="M647" s="134">
        <f t="shared" si="77"/>
        <v>0</v>
      </c>
      <c r="AKH647"/>
      <c r="AKI647"/>
      <c r="AKJ647"/>
      <c r="AKK647"/>
      <c r="AKL647"/>
      <c r="AKM647"/>
      <c r="AKN647"/>
      <c r="AKO647"/>
      <c r="AKP647"/>
      <c r="AKQ647"/>
      <c r="AKR647"/>
      <c r="AKS647"/>
      <c r="AKT647"/>
      <c r="AKU647"/>
      <c r="AKV647"/>
      <c r="AKW647"/>
      <c r="AKX647"/>
      <c r="AKY647"/>
      <c r="AKZ647"/>
      <c r="ALA647"/>
      <c r="ALB647"/>
      <c r="ALC647"/>
      <c r="ALD647"/>
      <c r="ALE647"/>
      <c r="ALF647"/>
      <c r="ALG647"/>
      <c r="ALH647"/>
      <c r="ALI647"/>
      <c r="ALJ647"/>
      <c r="ALK647"/>
      <c r="ALL647"/>
      <c r="ALM647"/>
      <c r="ALN647"/>
      <c r="ALO647"/>
      <c r="ALP647"/>
      <c r="ALQ647"/>
      <c r="ALR647"/>
      <c r="ALS647"/>
      <c r="ALT647"/>
      <c r="ALU647"/>
      <c r="ALV647"/>
      <c r="ALW647"/>
      <c r="ALX647"/>
      <c r="ALY647"/>
      <c r="ALZ647"/>
      <c r="AMA647"/>
      <c r="AMB647"/>
      <c r="AMC647"/>
      <c r="AMD647"/>
      <c r="AME647"/>
      <c r="AMF647"/>
      <c r="AMG647"/>
      <c r="AMH647"/>
      <c r="AMI647"/>
      <c r="AMJ647"/>
    </row>
    <row r="648" spans="2:1024" s="102" customFormat="1" ht="37.5">
      <c r="B648" s="114"/>
      <c r="C648" s="39" t="s">
        <v>105</v>
      </c>
      <c r="D648" s="39">
        <v>934</v>
      </c>
      <c r="E648" s="135" t="s">
        <v>57</v>
      </c>
      <c r="F648" s="135" t="s">
        <v>57</v>
      </c>
      <c r="G648" s="81">
        <v>7110010610</v>
      </c>
      <c r="H648" s="82" t="s">
        <v>106</v>
      </c>
      <c r="I648" s="85">
        <f t="shared" si="74"/>
        <v>1016000</v>
      </c>
      <c r="J648" s="85">
        <v>1016000</v>
      </c>
      <c r="K648" s="85">
        <v>0</v>
      </c>
      <c r="L648" s="76">
        <v>0</v>
      </c>
      <c r="M648" s="134">
        <v>0</v>
      </c>
      <c r="AKH648"/>
      <c r="AKI648"/>
      <c r="AKJ648"/>
      <c r="AKK648"/>
      <c r="AKL648"/>
      <c r="AKM648"/>
      <c r="AKN648"/>
      <c r="AKO648"/>
      <c r="AKP648"/>
      <c r="AKQ648"/>
      <c r="AKR648"/>
      <c r="AKS648"/>
      <c r="AKT648"/>
      <c r="AKU648"/>
      <c r="AKV648"/>
      <c r="AKW648"/>
      <c r="AKX648"/>
      <c r="AKY648"/>
      <c r="AKZ648"/>
      <c r="ALA648"/>
      <c r="ALB648"/>
      <c r="ALC648"/>
      <c r="ALD648"/>
      <c r="ALE648"/>
      <c r="ALF648"/>
      <c r="ALG648"/>
      <c r="ALH648"/>
      <c r="ALI648"/>
      <c r="ALJ648"/>
      <c r="ALK648"/>
      <c r="ALL648"/>
      <c r="ALM648"/>
      <c r="ALN648"/>
      <c r="ALO648"/>
      <c r="ALP648"/>
      <c r="ALQ648"/>
      <c r="ALR648"/>
      <c r="ALS648"/>
      <c r="ALT648"/>
      <c r="ALU648"/>
      <c r="ALV648"/>
      <c r="ALW648"/>
      <c r="ALX648"/>
      <c r="ALY648"/>
      <c r="ALZ648"/>
      <c r="AMA648"/>
      <c r="AMB648"/>
      <c r="AMC648"/>
      <c r="AMD648"/>
      <c r="AME648"/>
      <c r="AMF648"/>
      <c r="AMG648"/>
      <c r="AMH648"/>
      <c r="AMI648"/>
      <c r="AMJ648"/>
    </row>
    <row r="649" spans="2:1024" s="102" customFormat="1" ht="37.5">
      <c r="B649" s="114"/>
      <c r="C649" s="39" t="s">
        <v>343</v>
      </c>
      <c r="D649" s="39">
        <v>934</v>
      </c>
      <c r="E649" s="135" t="s">
        <v>57</v>
      </c>
      <c r="F649" s="135" t="s">
        <v>57</v>
      </c>
      <c r="G649" s="81">
        <v>9900000000</v>
      </c>
      <c r="H649" s="82"/>
      <c r="I649" s="85">
        <f t="shared" si="74"/>
        <v>150000</v>
      </c>
      <c r="J649" s="85"/>
      <c r="K649" s="85"/>
      <c r="L649" s="76">
        <f>L650</f>
        <v>150000</v>
      </c>
      <c r="M649" s="134"/>
      <c r="AKH649"/>
      <c r="AKI649"/>
      <c r="AKJ649"/>
      <c r="AKK649"/>
      <c r="AKL649"/>
      <c r="AKM649"/>
      <c r="AKN649"/>
      <c r="AKO649"/>
      <c r="AKP649"/>
      <c r="AKQ649"/>
      <c r="AKR649"/>
      <c r="AKS649"/>
      <c r="AKT649"/>
      <c r="AKU649"/>
      <c r="AKV649"/>
      <c r="AKW649"/>
      <c r="AKX649"/>
      <c r="AKY649"/>
      <c r="AKZ649"/>
      <c r="ALA649"/>
      <c r="ALB649"/>
      <c r="ALC649"/>
      <c r="ALD649"/>
      <c r="ALE649"/>
      <c r="ALF649"/>
      <c r="ALG649"/>
      <c r="ALH649"/>
      <c r="ALI649"/>
      <c r="ALJ649"/>
      <c r="ALK649"/>
      <c r="ALL649"/>
      <c r="ALM649"/>
      <c r="ALN649"/>
      <c r="ALO649"/>
      <c r="ALP649"/>
      <c r="ALQ649"/>
      <c r="ALR649"/>
      <c r="ALS649"/>
      <c r="ALT649"/>
      <c r="ALU649"/>
      <c r="ALV649"/>
      <c r="ALW649"/>
      <c r="ALX649"/>
      <c r="ALY649"/>
      <c r="ALZ649"/>
      <c r="AMA649"/>
      <c r="AMB649"/>
      <c r="AMC649"/>
      <c r="AMD649"/>
      <c r="AME649"/>
      <c r="AMF649"/>
      <c r="AMG649"/>
      <c r="AMH649"/>
      <c r="AMI649"/>
      <c r="AMJ649"/>
    </row>
    <row r="650" spans="2:1024" s="102" customFormat="1" ht="37.5">
      <c r="B650" s="114"/>
      <c r="C650" s="39" t="s">
        <v>346</v>
      </c>
      <c r="D650" s="39">
        <v>934</v>
      </c>
      <c r="E650" s="135" t="s">
        <v>57</v>
      </c>
      <c r="F650" s="135" t="s">
        <v>57</v>
      </c>
      <c r="G650" s="81">
        <v>9900010150</v>
      </c>
      <c r="H650" s="82"/>
      <c r="I650" s="85">
        <f t="shared" si="74"/>
        <v>150000</v>
      </c>
      <c r="J650" s="85"/>
      <c r="K650" s="85"/>
      <c r="L650" s="76">
        <f>L651</f>
        <v>150000</v>
      </c>
      <c r="M650" s="134"/>
      <c r="AKH650"/>
      <c r="AKI650"/>
      <c r="AKJ650"/>
      <c r="AKK650"/>
      <c r="AKL650"/>
      <c r="AKM650"/>
      <c r="AKN650"/>
      <c r="AKO650"/>
      <c r="AKP650"/>
      <c r="AKQ650"/>
      <c r="AKR650"/>
      <c r="AKS650"/>
      <c r="AKT650"/>
      <c r="AKU650"/>
      <c r="AKV650"/>
      <c r="AKW650"/>
      <c r="AKX650"/>
      <c r="AKY650"/>
      <c r="AKZ650"/>
      <c r="ALA650"/>
      <c r="ALB650"/>
      <c r="ALC650"/>
      <c r="ALD650"/>
      <c r="ALE650"/>
      <c r="ALF650"/>
      <c r="ALG650"/>
      <c r="ALH650"/>
      <c r="ALI650"/>
      <c r="ALJ650"/>
      <c r="ALK650"/>
      <c r="ALL650"/>
      <c r="ALM650"/>
      <c r="ALN650"/>
      <c r="ALO650"/>
      <c r="ALP650"/>
      <c r="ALQ650"/>
      <c r="ALR650"/>
      <c r="ALS650"/>
      <c r="ALT650"/>
      <c r="ALU650"/>
      <c r="ALV650"/>
      <c r="ALW650"/>
      <c r="ALX650"/>
      <c r="ALY650"/>
      <c r="ALZ650"/>
      <c r="AMA650"/>
      <c r="AMB650"/>
      <c r="AMC650"/>
      <c r="AMD650"/>
      <c r="AME650"/>
      <c r="AMF650"/>
      <c r="AMG650"/>
      <c r="AMH650"/>
      <c r="AMI650"/>
      <c r="AMJ650"/>
    </row>
    <row r="651" spans="2:1024" s="102" customFormat="1" ht="37.5">
      <c r="B651" s="114"/>
      <c r="C651" s="39" t="s">
        <v>105</v>
      </c>
      <c r="D651" s="39">
        <v>934</v>
      </c>
      <c r="E651" s="135" t="s">
        <v>57</v>
      </c>
      <c r="F651" s="135" t="s">
        <v>57</v>
      </c>
      <c r="G651" s="81">
        <v>9900010150</v>
      </c>
      <c r="H651" s="82" t="s">
        <v>106</v>
      </c>
      <c r="I651" s="85">
        <f t="shared" si="74"/>
        <v>150000</v>
      </c>
      <c r="J651" s="85"/>
      <c r="K651" s="85"/>
      <c r="L651" s="76">
        <v>150000</v>
      </c>
      <c r="M651" s="134"/>
      <c r="AKH651"/>
      <c r="AKI651"/>
      <c r="AKJ651"/>
      <c r="AKK651"/>
      <c r="AKL651"/>
      <c r="AKM651"/>
      <c r="AKN651"/>
      <c r="AKO651"/>
      <c r="AKP651"/>
      <c r="AKQ651"/>
      <c r="AKR651"/>
      <c r="AKS651"/>
      <c r="AKT651"/>
      <c r="AKU651"/>
      <c r="AKV651"/>
      <c r="AKW651"/>
      <c r="AKX651"/>
      <c r="AKY651"/>
      <c r="AKZ651"/>
      <c r="ALA651"/>
      <c r="ALB651"/>
      <c r="ALC651"/>
      <c r="ALD651"/>
      <c r="ALE651"/>
      <c r="ALF651"/>
      <c r="ALG651"/>
      <c r="ALH651"/>
      <c r="ALI651"/>
      <c r="ALJ651"/>
      <c r="ALK651"/>
      <c r="ALL651"/>
      <c r="ALM651"/>
      <c r="ALN651"/>
      <c r="ALO651"/>
      <c r="ALP651"/>
      <c r="ALQ651"/>
      <c r="ALR651"/>
      <c r="ALS651"/>
      <c r="ALT651"/>
      <c r="ALU651"/>
      <c r="ALV651"/>
      <c r="ALW651"/>
      <c r="ALX651"/>
      <c r="ALY651"/>
      <c r="ALZ651"/>
      <c r="AMA651"/>
      <c r="AMB651"/>
      <c r="AMC651"/>
      <c r="AMD651"/>
      <c r="AME651"/>
      <c r="AMF651"/>
      <c r="AMG651"/>
      <c r="AMH651"/>
      <c r="AMI651"/>
      <c r="AMJ651"/>
    </row>
    <row r="652" spans="2:1024" s="102" customFormat="1">
      <c r="B652" s="114"/>
      <c r="C652" s="39" t="s">
        <v>62</v>
      </c>
      <c r="D652" s="39">
        <v>934</v>
      </c>
      <c r="E652" s="135" t="s">
        <v>57</v>
      </c>
      <c r="F652" s="135" t="s">
        <v>37</v>
      </c>
      <c r="G652" s="81"/>
      <c r="H652" s="82"/>
      <c r="I652" s="85">
        <f t="shared" si="74"/>
        <v>2607600</v>
      </c>
      <c r="J652" s="85">
        <f t="shared" ref="J652:M654" si="78">J653</f>
        <v>2607600</v>
      </c>
      <c r="K652" s="85">
        <f t="shared" si="78"/>
        <v>0</v>
      </c>
      <c r="L652" s="76">
        <f t="shared" si="78"/>
        <v>0</v>
      </c>
      <c r="M652" s="134">
        <f t="shared" si="78"/>
        <v>0</v>
      </c>
      <c r="AKH652"/>
      <c r="AKI652"/>
      <c r="AKJ652"/>
      <c r="AKK652"/>
      <c r="AKL652"/>
      <c r="AKM652"/>
      <c r="AKN652"/>
      <c r="AKO652"/>
      <c r="AKP652"/>
      <c r="AKQ652"/>
      <c r="AKR652"/>
      <c r="AKS652"/>
      <c r="AKT652"/>
      <c r="AKU652"/>
      <c r="AKV652"/>
      <c r="AKW652"/>
      <c r="AKX652"/>
      <c r="AKY652"/>
      <c r="AKZ652"/>
      <c r="ALA652"/>
      <c r="ALB652"/>
      <c r="ALC652"/>
      <c r="ALD652"/>
      <c r="ALE652"/>
      <c r="ALF652"/>
      <c r="ALG652"/>
      <c r="ALH652"/>
      <c r="ALI652"/>
      <c r="ALJ652"/>
      <c r="ALK652"/>
      <c r="ALL652"/>
      <c r="ALM652"/>
      <c r="ALN652"/>
      <c r="ALO652"/>
      <c r="ALP652"/>
      <c r="ALQ652"/>
      <c r="ALR652"/>
      <c r="ALS652"/>
      <c r="ALT652"/>
      <c r="ALU652"/>
      <c r="ALV652"/>
      <c r="ALW652"/>
      <c r="ALX652"/>
      <c r="ALY652"/>
      <c r="ALZ652"/>
      <c r="AMA652"/>
      <c r="AMB652"/>
      <c r="AMC652"/>
      <c r="AMD652"/>
      <c r="AME652"/>
      <c r="AMF652"/>
      <c r="AMG652"/>
      <c r="AMH652"/>
      <c r="AMI652"/>
      <c r="AMJ652"/>
    </row>
    <row r="653" spans="2:1024" s="102" customFormat="1" ht="37.5">
      <c r="B653" s="114"/>
      <c r="C653" s="39" t="s">
        <v>99</v>
      </c>
      <c r="D653" s="39">
        <v>934</v>
      </c>
      <c r="E653" s="135" t="s">
        <v>57</v>
      </c>
      <c r="F653" s="135" t="s">
        <v>37</v>
      </c>
      <c r="G653" s="81">
        <v>5000000000</v>
      </c>
      <c r="H653" s="82"/>
      <c r="I653" s="85">
        <f t="shared" si="74"/>
        <v>2607600</v>
      </c>
      <c r="J653" s="85">
        <f t="shared" si="78"/>
        <v>2607600</v>
      </c>
      <c r="K653" s="85">
        <f t="shared" si="78"/>
        <v>0</v>
      </c>
      <c r="L653" s="76">
        <f t="shared" si="78"/>
        <v>0</v>
      </c>
      <c r="M653" s="134">
        <f t="shared" si="78"/>
        <v>0</v>
      </c>
      <c r="AKH653"/>
      <c r="AKI653"/>
      <c r="AKJ653"/>
      <c r="AKK653"/>
      <c r="AKL653"/>
      <c r="AKM653"/>
      <c r="AKN653"/>
      <c r="AKO653"/>
      <c r="AKP653"/>
      <c r="AKQ653"/>
      <c r="AKR653"/>
      <c r="AKS653"/>
      <c r="AKT653"/>
      <c r="AKU653"/>
      <c r="AKV653"/>
      <c r="AKW653"/>
      <c r="AKX653"/>
      <c r="AKY653"/>
      <c r="AKZ653"/>
      <c r="ALA653"/>
      <c r="ALB653"/>
      <c r="ALC653"/>
      <c r="ALD653"/>
      <c r="ALE653"/>
      <c r="ALF653"/>
      <c r="ALG653"/>
      <c r="ALH653"/>
      <c r="ALI653"/>
      <c r="ALJ653"/>
      <c r="ALK653"/>
      <c r="ALL653"/>
      <c r="ALM653"/>
      <c r="ALN653"/>
      <c r="ALO653"/>
      <c r="ALP653"/>
      <c r="ALQ653"/>
      <c r="ALR653"/>
      <c r="ALS653"/>
      <c r="ALT653"/>
      <c r="ALU653"/>
      <c r="ALV653"/>
      <c r="ALW653"/>
      <c r="ALX653"/>
      <c r="ALY653"/>
      <c r="ALZ653"/>
      <c r="AMA653"/>
      <c r="AMB653"/>
      <c r="AMC653"/>
      <c r="AMD653"/>
      <c r="AME653"/>
      <c r="AMF653"/>
      <c r="AMG653"/>
      <c r="AMH653"/>
      <c r="AMI653"/>
      <c r="AMJ653"/>
    </row>
    <row r="654" spans="2:1024" s="102" customFormat="1" ht="37.5">
      <c r="B654" s="114"/>
      <c r="C654" s="39" t="s">
        <v>107</v>
      </c>
      <c r="D654" s="39">
        <v>934</v>
      </c>
      <c r="E654" s="135" t="s">
        <v>57</v>
      </c>
      <c r="F654" s="135" t="s">
        <v>37</v>
      </c>
      <c r="G654" s="81">
        <v>5020000000</v>
      </c>
      <c r="H654" s="82"/>
      <c r="I654" s="85">
        <f t="shared" si="74"/>
        <v>2607600</v>
      </c>
      <c r="J654" s="85">
        <f t="shared" si="78"/>
        <v>2607600</v>
      </c>
      <c r="K654" s="85">
        <f t="shared" si="78"/>
        <v>0</v>
      </c>
      <c r="L654" s="76">
        <f t="shared" si="78"/>
        <v>0</v>
      </c>
      <c r="M654" s="134">
        <f t="shared" si="78"/>
        <v>0</v>
      </c>
      <c r="AKH654"/>
      <c r="AKI654"/>
      <c r="AKJ654"/>
      <c r="AKK654"/>
      <c r="AKL654"/>
      <c r="AKM654"/>
      <c r="AKN654"/>
      <c r="AKO654"/>
      <c r="AKP654"/>
      <c r="AKQ654"/>
      <c r="AKR654"/>
      <c r="AKS654"/>
      <c r="AKT654"/>
      <c r="AKU654"/>
      <c r="AKV654"/>
      <c r="AKW654"/>
      <c r="AKX654"/>
      <c r="AKY654"/>
      <c r="AKZ654"/>
      <c r="ALA654"/>
      <c r="ALB654"/>
      <c r="ALC654"/>
      <c r="ALD654"/>
      <c r="ALE654"/>
      <c r="ALF654"/>
      <c r="ALG654"/>
      <c r="ALH654"/>
      <c r="ALI654"/>
      <c r="ALJ654"/>
      <c r="ALK654"/>
      <c r="ALL654"/>
      <c r="ALM654"/>
      <c r="ALN654"/>
      <c r="ALO654"/>
      <c r="ALP654"/>
      <c r="ALQ654"/>
      <c r="ALR654"/>
      <c r="ALS654"/>
      <c r="ALT654"/>
      <c r="ALU654"/>
      <c r="ALV654"/>
      <c r="ALW654"/>
      <c r="ALX654"/>
      <c r="ALY654"/>
      <c r="ALZ654"/>
      <c r="AMA654"/>
      <c r="AMB654"/>
      <c r="AMC654"/>
      <c r="AMD654"/>
      <c r="AME654"/>
      <c r="AMF654"/>
      <c r="AMG654"/>
      <c r="AMH654"/>
      <c r="AMI654"/>
      <c r="AMJ654"/>
    </row>
    <row r="655" spans="2:1024" s="102" customFormat="1" ht="37.5">
      <c r="B655" s="114"/>
      <c r="C655" s="39" t="s">
        <v>396</v>
      </c>
      <c r="D655" s="39">
        <v>934</v>
      </c>
      <c r="E655" s="135" t="s">
        <v>57</v>
      </c>
      <c r="F655" s="135" t="s">
        <v>37</v>
      </c>
      <c r="G655" s="81">
        <v>5020000190</v>
      </c>
      <c r="H655" s="82"/>
      <c r="I655" s="85">
        <f t="shared" si="74"/>
        <v>2607600</v>
      </c>
      <c r="J655" s="85">
        <f>J656+J657</f>
        <v>2607600</v>
      </c>
      <c r="K655" s="85">
        <f>K656+K657</f>
        <v>0</v>
      </c>
      <c r="L655" s="76">
        <f>L656+L657</f>
        <v>0</v>
      </c>
      <c r="M655" s="134">
        <f>M656+M657</f>
        <v>0</v>
      </c>
      <c r="AKH655"/>
      <c r="AKI655"/>
      <c r="AKJ655"/>
      <c r="AKK655"/>
      <c r="AKL655"/>
      <c r="AKM655"/>
      <c r="AKN655"/>
      <c r="AKO655"/>
      <c r="AKP655"/>
      <c r="AKQ655"/>
      <c r="AKR655"/>
      <c r="AKS655"/>
      <c r="AKT655"/>
      <c r="AKU655"/>
      <c r="AKV655"/>
      <c r="AKW655"/>
      <c r="AKX655"/>
      <c r="AKY655"/>
      <c r="AKZ655"/>
      <c r="ALA655"/>
      <c r="ALB655"/>
      <c r="ALC655"/>
      <c r="ALD655"/>
      <c r="ALE655"/>
      <c r="ALF655"/>
      <c r="ALG655"/>
      <c r="ALH655"/>
      <c r="ALI655"/>
      <c r="ALJ655"/>
      <c r="ALK655"/>
      <c r="ALL655"/>
      <c r="ALM655"/>
      <c r="ALN655"/>
      <c r="ALO655"/>
      <c r="ALP655"/>
      <c r="ALQ655"/>
      <c r="ALR655"/>
      <c r="ALS655"/>
      <c r="ALT655"/>
      <c r="ALU655"/>
      <c r="ALV655"/>
      <c r="ALW655"/>
      <c r="ALX655"/>
      <c r="ALY655"/>
      <c r="ALZ655"/>
      <c r="AMA655"/>
      <c r="AMB655"/>
      <c r="AMC655"/>
      <c r="AMD655"/>
      <c r="AME655"/>
      <c r="AMF655"/>
      <c r="AMG655"/>
      <c r="AMH655"/>
      <c r="AMI655"/>
      <c r="AMJ655"/>
    </row>
    <row r="656" spans="2:1024" s="102" customFormat="1" ht="75">
      <c r="B656" s="114"/>
      <c r="C656" s="39" t="s">
        <v>102</v>
      </c>
      <c r="D656" s="39">
        <v>934</v>
      </c>
      <c r="E656" s="135" t="s">
        <v>57</v>
      </c>
      <c r="F656" s="135" t="s">
        <v>37</v>
      </c>
      <c r="G656" s="81">
        <v>5020000190</v>
      </c>
      <c r="H656" s="82" t="s">
        <v>103</v>
      </c>
      <c r="I656" s="85">
        <f t="shared" si="74"/>
        <v>2606600</v>
      </c>
      <c r="J656" s="85">
        <v>2606600</v>
      </c>
      <c r="K656" s="85"/>
      <c r="L656" s="76"/>
      <c r="M656" s="134"/>
      <c r="AKH656"/>
      <c r="AKI656"/>
      <c r="AKJ656"/>
      <c r="AKK656"/>
      <c r="AKL656"/>
      <c r="AKM656"/>
      <c r="AKN656"/>
      <c r="AKO656"/>
      <c r="AKP656"/>
      <c r="AKQ656"/>
      <c r="AKR656"/>
      <c r="AKS656"/>
      <c r="AKT656"/>
      <c r="AKU656"/>
      <c r="AKV656"/>
      <c r="AKW656"/>
      <c r="AKX656"/>
      <c r="AKY656"/>
      <c r="AKZ656"/>
      <c r="ALA656"/>
      <c r="ALB656"/>
      <c r="ALC656"/>
      <c r="ALD656"/>
      <c r="ALE656"/>
      <c r="ALF656"/>
      <c r="ALG656"/>
      <c r="ALH656"/>
      <c r="ALI656"/>
      <c r="ALJ656"/>
      <c r="ALK656"/>
      <c r="ALL656"/>
      <c r="ALM656"/>
      <c r="ALN656"/>
      <c r="ALO656"/>
      <c r="ALP656"/>
      <c r="ALQ656"/>
      <c r="ALR656"/>
      <c r="ALS656"/>
      <c r="ALT656"/>
      <c r="ALU656"/>
      <c r="ALV656"/>
      <c r="ALW656"/>
      <c r="ALX656"/>
      <c r="ALY656"/>
      <c r="ALZ656"/>
      <c r="AMA656"/>
      <c r="AMB656"/>
      <c r="AMC656"/>
      <c r="AMD656"/>
      <c r="AME656"/>
      <c r="AMF656"/>
      <c r="AMG656"/>
      <c r="AMH656"/>
      <c r="AMI656"/>
      <c r="AMJ656"/>
    </row>
    <row r="657" spans="2:1024" s="102" customFormat="1">
      <c r="B657" s="114"/>
      <c r="C657" s="39" t="s">
        <v>108</v>
      </c>
      <c r="D657" s="39">
        <v>934</v>
      </c>
      <c r="E657" s="135" t="s">
        <v>57</v>
      </c>
      <c r="F657" s="135" t="s">
        <v>37</v>
      </c>
      <c r="G657" s="81">
        <v>5020000190</v>
      </c>
      <c r="H657" s="82" t="s">
        <v>109</v>
      </c>
      <c r="I657" s="85">
        <f t="shared" si="74"/>
        <v>1000</v>
      </c>
      <c r="J657" s="85">
        <v>1000</v>
      </c>
      <c r="K657" s="85"/>
      <c r="L657" s="76"/>
      <c r="M657" s="134"/>
      <c r="AKH657"/>
      <c r="AKI657"/>
      <c r="AKJ657"/>
      <c r="AKK657"/>
      <c r="AKL657"/>
      <c r="AKM657"/>
      <c r="AKN657"/>
      <c r="AKO657"/>
      <c r="AKP657"/>
      <c r="AKQ657"/>
      <c r="AKR657"/>
      <c r="AKS657"/>
      <c r="AKT657"/>
      <c r="AKU657"/>
      <c r="AKV657"/>
      <c r="AKW657"/>
      <c r="AKX657"/>
      <c r="AKY657"/>
      <c r="AKZ657"/>
      <c r="ALA657"/>
      <c r="ALB657"/>
      <c r="ALC657"/>
      <c r="ALD657"/>
      <c r="ALE657"/>
      <c r="ALF657"/>
      <c r="ALG657"/>
      <c r="ALH657"/>
      <c r="ALI657"/>
      <c r="ALJ657"/>
      <c r="ALK657"/>
      <c r="ALL657"/>
      <c r="ALM657"/>
      <c r="ALN657"/>
      <c r="ALO657"/>
      <c r="ALP657"/>
      <c r="ALQ657"/>
      <c r="ALR657"/>
      <c r="ALS657"/>
      <c r="ALT657"/>
      <c r="ALU657"/>
      <c r="ALV657"/>
      <c r="ALW657"/>
      <c r="ALX657"/>
      <c r="ALY657"/>
      <c r="ALZ657"/>
      <c r="AMA657"/>
      <c r="AMB657"/>
      <c r="AMC657"/>
      <c r="AMD657"/>
      <c r="AME657"/>
      <c r="AMF657"/>
      <c r="AMG657"/>
      <c r="AMH657"/>
      <c r="AMI657"/>
      <c r="AMJ657"/>
    </row>
    <row r="658" spans="2:1024" s="113" customFormat="1" ht="56.25">
      <c r="B658" s="114" t="s">
        <v>210</v>
      </c>
      <c r="C658" s="30" t="s">
        <v>398</v>
      </c>
      <c r="D658" s="30">
        <v>953</v>
      </c>
      <c r="E658" s="138"/>
      <c r="F658" s="138"/>
      <c r="G658" s="88"/>
      <c r="H658" s="89"/>
      <c r="I658" s="129">
        <f t="shared" si="74"/>
        <v>105461100</v>
      </c>
      <c r="J658" s="129">
        <f>J665+J659</f>
        <v>105461100</v>
      </c>
      <c r="K658" s="129">
        <f>K665+K659</f>
        <v>0</v>
      </c>
      <c r="L658" s="74">
        <f>L665+L659</f>
        <v>0</v>
      </c>
      <c r="M658" s="130">
        <f>M665+M659</f>
        <v>0</v>
      </c>
      <c r="AKH658" s="42"/>
      <c r="AKI658"/>
      <c r="AKJ658"/>
      <c r="AKK658"/>
      <c r="AKL658"/>
      <c r="AKM658"/>
      <c r="AKN658"/>
      <c r="AKO658"/>
      <c r="AKP658"/>
      <c r="AKQ658"/>
      <c r="AKR658"/>
      <c r="AKS658"/>
      <c r="AKT658"/>
      <c r="AKU658"/>
      <c r="AKV658"/>
      <c r="AKW658"/>
      <c r="AKX658"/>
      <c r="AKY658"/>
      <c r="AKZ658"/>
      <c r="ALA658"/>
      <c r="ALB658"/>
      <c r="ALC658"/>
      <c r="ALD658"/>
      <c r="ALE658"/>
      <c r="ALF658"/>
      <c r="ALG658"/>
      <c r="ALH658"/>
      <c r="ALI658"/>
      <c r="ALJ658"/>
      <c r="ALK658"/>
      <c r="ALL658"/>
      <c r="ALM658"/>
      <c r="ALN658"/>
      <c r="ALO658"/>
      <c r="ALP658"/>
      <c r="ALQ658"/>
      <c r="ALR658"/>
      <c r="ALS658"/>
      <c r="ALT658"/>
      <c r="ALU658"/>
      <c r="ALV658"/>
      <c r="ALW658"/>
      <c r="ALX658"/>
      <c r="ALY658"/>
      <c r="ALZ658"/>
      <c r="AMA658"/>
      <c r="AMB658"/>
      <c r="AMC658"/>
      <c r="AMD658"/>
      <c r="AME658"/>
      <c r="AMF658"/>
      <c r="AMG658"/>
      <c r="AMH658"/>
      <c r="AMI658"/>
      <c r="AMJ658"/>
    </row>
    <row r="659" spans="2:1024" s="102" customFormat="1">
      <c r="B659" s="133"/>
      <c r="C659" s="39" t="s">
        <v>56</v>
      </c>
      <c r="D659" s="135">
        <v>953</v>
      </c>
      <c r="E659" s="135" t="s">
        <v>57</v>
      </c>
      <c r="F659" s="135" t="s">
        <v>86</v>
      </c>
      <c r="G659" s="81"/>
      <c r="H659" s="82"/>
      <c r="I659" s="85">
        <f t="shared" si="74"/>
        <v>284300</v>
      </c>
      <c r="J659" s="85">
        <f t="shared" ref="J659:M663" si="79">J660</f>
        <v>284300</v>
      </c>
      <c r="K659" s="85">
        <f t="shared" si="79"/>
        <v>0</v>
      </c>
      <c r="L659" s="76">
        <f t="shared" si="79"/>
        <v>0</v>
      </c>
      <c r="M659" s="134">
        <f t="shared" si="79"/>
        <v>0</v>
      </c>
      <c r="AKH659"/>
      <c r="AKI659"/>
      <c r="AKJ659"/>
      <c r="AKK659"/>
      <c r="AKL659"/>
      <c r="AKM659"/>
      <c r="AKN659"/>
      <c r="AKO659"/>
      <c r="AKP659"/>
      <c r="AKQ659"/>
      <c r="AKR659"/>
      <c r="AKS659"/>
      <c r="AKT659"/>
      <c r="AKU659"/>
      <c r="AKV659"/>
      <c r="AKW659"/>
      <c r="AKX659"/>
      <c r="AKY659"/>
      <c r="AKZ659"/>
      <c r="ALA659"/>
      <c r="ALB659"/>
      <c r="ALC659"/>
      <c r="ALD659"/>
      <c r="ALE659"/>
      <c r="ALF659"/>
      <c r="ALG659"/>
      <c r="ALH659"/>
      <c r="ALI659"/>
      <c r="ALJ659"/>
      <c r="ALK659"/>
      <c r="ALL659"/>
      <c r="ALM659"/>
      <c r="ALN659"/>
      <c r="ALO659"/>
      <c r="ALP659"/>
      <c r="ALQ659"/>
      <c r="ALR659"/>
      <c r="ALS659"/>
      <c r="ALT659"/>
      <c r="ALU659"/>
      <c r="ALV659"/>
      <c r="ALW659"/>
      <c r="ALX659"/>
      <c r="ALY659"/>
      <c r="ALZ659"/>
      <c r="AMA659"/>
      <c r="AMB659"/>
      <c r="AMC659"/>
      <c r="AMD659"/>
      <c r="AME659"/>
      <c r="AMF659"/>
      <c r="AMG659"/>
      <c r="AMH659"/>
      <c r="AMI659"/>
      <c r="AMJ659"/>
    </row>
    <row r="660" spans="2:1024" s="102" customFormat="1">
      <c r="B660" s="133"/>
      <c r="C660" s="39" t="s">
        <v>61</v>
      </c>
      <c r="D660" s="135">
        <v>953</v>
      </c>
      <c r="E660" s="135" t="s">
        <v>57</v>
      </c>
      <c r="F660" s="135" t="s">
        <v>57</v>
      </c>
      <c r="G660" s="81"/>
      <c r="H660" s="82"/>
      <c r="I660" s="85">
        <f t="shared" si="74"/>
        <v>284300</v>
      </c>
      <c r="J660" s="85">
        <f t="shared" si="79"/>
        <v>284300</v>
      </c>
      <c r="K660" s="85">
        <f t="shared" si="79"/>
        <v>0</v>
      </c>
      <c r="L660" s="76">
        <f t="shared" si="79"/>
        <v>0</v>
      </c>
      <c r="M660" s="134">
        <f t="shared" si="79"/>
        <v>0</v>
      </c>
      <c r="AKH660"/>
      <c r="AKI660"/>
      <c r="AKJ660"/>
      <c r="AKK660"/>
      <c r="AKL660"/>
      <c r="AKM660"/>
      <c r="AKN660"/>
      <c r="AKO660"/>
      <c r="AKP660"/>
      <c r="AKQ660"/>
      <c r="AKR660"/>
      <c r="AKS660"/>
      <c r="AKT660"/>
      <c r="AKU660"/>
      <c r="AKV660"/>
      <c r="AKW660"/>
      <c r="AKX660"/>
      <c r="AKY660"/>
      <c r="AKZ660"/>
      <c r="ALA660"/>
      <c r="ALB660"/>
      <c r="ALC660"/>
      <c r="ALD660"/>
      <c r="ALE660"/>
      <c r="ALF660"/>
      <c r="ALG660"/>
      <c r="ALH660"/>
      <c r="ALI660"/>
      <c r="ALJ660"/>
      <c r="ALK660"/>
      <c r="ALL660"/>
      <c r="ALM660"/>
      <c r="ALN660"/>
      <c r="ALO660"/>
      <c r="ALP660"/>
      <c r="ALQ660"/>
      <c r="ALR660"/>
      <c r="ALS660"/>
      <c r="ALT660"/>
      <c r="ALU660"/>
      <c r="ALV660"/>
      <c r="ALW660"/>
      <c r="ALX660"/>
      <c r="ALY660"/>
      <c r="ALZ660"/>
      <c r="AMA660"/>
      <c r="AMB660"/>
      <c r="AMC660"/>
      <c r="AMD660"/>
      <c r="AME660"/>
      <c r="AMF660"/>
      <c r="AMG660"/>
      <c r="AMH660"/>
      <c r="AMI660"/>
      <c r="AMJ660"/>
    </row>
    <row r="661" spans="2:1024" s="102" customFormat="1" ht="37.5">
      <c r="B661" s="133"/>
      <c r="C661" s="39" t="s">
        <v>148</v>
      </c>
      <c r="D661" s="135">
        <v>953</v>
      </c>
      <c r="E661" s="135" t="s">
        <v>57</v>
      </c>
      <c r="F661" s="135" t="s">
        <v>57</v>
      </c>
      <c r="G661" s="81">
        <v>5400000000</v>
      </c>
      <c r="H661" s="82"/>
      <c r="I661" s="85">
        <f t="shared" si="74"/>
        <v>284300</v>
      </c>
      <c r="J661" s="85">
        <f t="shared" si="79"/>
        <v>284300</v>
      </c>
      <c r="K661" s="85">
        <f t="shared" si="79"/>
        <v>0</v>
      </c>
      <c r="L661" s="76">
        <f t="shared" si="79"/>
        <v>0</v>
      </c>
      <c r="M661" s="134">
        <f t="shared" si="79"/>
        <v>0</v>
      </c>
      <c r="AKH661"/>
      <c r="AKI661"/>
      <c r="AKJ661"/>
      <c r="AKK661"/>
      <c r="AKL661"/>
      <c r="AKM661"/>
      <c r="AKN661"/>
      <c r="AKO661"/>
      <c r="AKP661"/>
      <c r="AKQ661"/>
      <c r="AKR661"/>
      <c r="AKS661"/>
      <c r="AKT661"/>
      <c r="AKU661"/>
      <c r="AKV661"/>
      <c r="AKW661"/>
      <c r="AKX661"/>
      <c r="AKY661"/>
      <c r="AKZ661"/>
      <c r="ALA661"/>
      <c r="ALB661"/>
      <c r="ALC661"/>
      <c r="ALD661"/>
      <c r="ALE661"/>
      <c r="ALF661"/>
      <c r="ALG661"/>
      <c r="ALH661"/>
      <c r="ALI661"/>
      <c r="ALJ661"/>
      <c r="ALK661"/>
      <c r="ALL661"/>
      <c r="ALM661"/>
      <c r="ALN661"/>
      <c r="ALO661"/>
      <c r="ALP661"/>
      <c r="ALQ661"/>
      <c r="ALR661"/>
      <c r="ALS661"/>
      <c r="ALT661"/>
      <c r="ALU661"/>
      <c r="ALV661"/>
      <c r="ALW661"/>
      <c r="ALX661"/>
      <c r="ALY661"/>
      <c r="ALZ661"/>
      <c r="AMA661"/>
      <c r="AMB661"/>
      <c r="AMC661"/>
      <c r="AMD661"/>
      <c r="AME661"/>
      <c r="AMF661"/>
      <c r="AMG661"/>
      <c r="AMH661"/>
      <c r="AMI661"/>
      <c r="AMJ661"/>
    </row>
    <row r="662" spans="2:1024" s="102" customFormat="1">
      <c r="B662" s="133"/>
      <c r="C662" s="39" t="s">
        <v>149</v>
      </c>
      <c r="D662" s="135">
        <v>953</v>
      </c>
      <c r="E662" s="135" t="s">
        <v>57</v>
      </c>
      <c r="F662" s="135" t="s">
        <v>57</v>
      </c>
      <c r="G662" s="81">
        <v>5410000000</v>
      </c>
      <c r="H662" s="82"/>
      <c r="I662" s="85">
        <f t="shared" si="74"/>
        <v>284300</v>
      </c>
      <c r="J662" s="85">
        <f t="shared" si="79"/>
        <v>284300</v>
      </c>
      <c r="K662" s="85">
        <f t="shared" si="79"/>
        <v>0</v>
      </c>
      <c r="L662" s="76">
        <f t="shared" si="79"/>
        <v>0</v>
      </c>
      <c r="M662" s="134">
        <f t="shared" si="79"/>
        <v>0</v>
      </c>
      <c r="AKH662"/>
      <c r="AKI662"/>
      <c r="AKJ662"/>
      <c r="AKK662"/>
      <c r="AKL662"/>
      <c r="AKM662"/>
      <c r="AKN662"/>
      <c r="AKO662"/>
      <c r="AKP662"/>
      <c r="AKQ662"/>
      <c r="AKR662"/>
      <c r="AKS662"/>
      <c r="AKT662"/>
      <c r="AKU662"/>
      <c r="AKV662"/>
      <c r="AKW662"/>
      <c r="AKX662"/>
      <c r="AKY662"/>
      <c r="AKZ662"/>
      <c r="ALA662"/>
      <c r="ALB662"/>
      <c r="ALC662"/>
      <c r="ALD662"/>
      <c r="ALE662"/>
      <c r="ALF662"/>
      <c r="ALG662"/>
      <c r="ALH662"/>
      <c r="ALI662"/>
      <c r="ALJ662"/>
      <c r="ALK662"/>
      <c r="ALL662"/>
      <c r="ALM662"/>
      <c r="ALN662"/>
      <c r="ALO662"/>
      <c r="ALP662"/>
      <c r="ALQ662"/>
      <c r="ALR662"/>
      <c r="ALS662"/>
      <c r="ALT662"/>
      <c r="ALU662"/>
      <c r="ALV662"/>
      <c r="ALW662"/>
      <c r="ALX662"/>
      <c r="ALY662"/>
      <c r="ALZ662"/>
      <c r="AMA662"/>
      <c r="AMB662"/>
      <c r="AMC662"/>
      <c r="AMD662"/>
      <c r="AME662"/>
      <c r="AMF662"/>
      <c r="AMG662"/>
      <c r="AMH662"/>
      <c r="AMI662"/>
      <c r="AMJ662"/>
    </row>
    <row r="663" spans="2:1024" s="102" customFormat="1" ht="131.25">
      <c r="B663" s="133"/>
      <c r="C663" s="39" t="s">
        <v>152</v>
      </c>
      <c r="D663" s="135">
        <v>953</v>
      </c>
      <c r="E663" s="135" t="s">
        <v>57</v>
      </c>
      <c r="F663" s="135" t="s">
        <v>57</v>
      </c>
      <c r="G663" s="81">
        <v>5410069120</v>
      </c>
      <c r="H663" s="82"/>
      <c r="I663" s="85">
        <f t="shared" si="74"/>
        <v>284300</v>
      </c>
      <c r="J663" s="85">
        <f t="shared" si="79"/>
        <v>284300</v>
      </c>
      <c r="K663" s="85">
        <f t="shared" si="79"/>
        <v>0</v>
      </c>
      <c r="L663" s="76">
        <f t="shared" si="79"/>
        <v>0</v>
      </c>
      <c r="M663" s="134">
        <f t="shared" si="79"/>
        <v>0</v>
      </c>
      <c r="AKH663"/>
      <c r="AKI663"/>
      <c r="AKJ663"/>
      <c r="AKK663"/>
      <c r="AKL663"/>
      <c r="AKM663"/>
      <c r="AKN663"/>
      <c r="AKO663"/>
      <c r="AKP663"/>
      <c r="AKQ663"/>
      <c r="AKR663"/>
      <c r="AKS663"/>
      <c r="AKT663"/>
      <c r="AKU663"/>
      <c r="AKV663"/>
      <c r="AKW663"/>
      <c r="AKX663"/>
      <c r="AKY663"/>
      <c r="AKZ663"/>
      <c r="ALA663"/>
      <c r="ALB663"/>
      <c r="ALC663"/>
      <c r="ALD663"/>
      <c r="ALE663"/>
      <c r="ALF663"/>
      <c r="ALG663"/>
      <c r="ALH663"/>
      <c r="ALI663"/>
      <c r="ALJ663"/>
      <c r="ALK663"/>
      <c r="ALL663"/>
      <c r="ALM663"/>
      <c r="ALN663"/>
      <c r="ALO663"/>
      <c r="ALP663"/>
      <c r="ALQ663"/>
      <c r="ALR663"/>
      <c r="ALS663"/>
      <c r="ALT663"/>
      <c r="ALU663"/>
      <c r="ALV663"/>
      <c r="ALW663"/>
      <c r="ALX663"/>
      <c r="ALY663"/>
      <c r="ALZ663"/>
      <c r="AMA663"/>
      <c r="AMB663"/>
      <c r="AMC663"/>
      <c r="AMD663"/>
      <c r="AME663"/>
      <c r="AMF663"/>
      <c r="AMG663"/>
      <c r="AMH663"/>
      <c r="AMI663"/>
      <c r="AMJ663"/>
    </row>
    <row r="664" spans="2:1024" s="102" customFormat="1" ht="37.5">
      <c r="B664" s="133"/>
      <c r="C664" s="39" t="s">
        <v>105</v>
      </c>
      <c r="D664" s="135">
        <v>953</v>
      </c>
      <c r="E664" s="135" t="s">
        <v>57</v>
      </c>
      <c r="F664" s="135" t="s">
        <v>57</v>
      </c>
      <c r="G664" s="81">
        <v>5410069120</v>
      </c>
      <c r="H664" s="82" t="s">
        <v>106</v>
      </c>
      <c r="I664" s="85">
        <f t="shared" si="74"/>
        <v>284300</v>
      </c>
      <c r="J664" s="85">
        <v>284300</v>
      </c>
      <c r="K664" s="85"/>
      <c r="L664" s="76"/>
      <c r="M664" s="134"/>
      <c r="AKH664"/>
      <c r="AKI664"/>
      <c r="AKJ664"/>
      <c r="AKK664"/>
      <c r="AKL664"/>
      <c r="AKM664"/>
      <c r="AKN664"/>
      <c r="AKO664"/>
      <c r="AKP664"/>
      <c r="AKQ664"/>
      <c r="AKR664"/>
      <c r="AKS664"/>
      <c r="AKT664"/>
      <c r="AKU664"/>
      <c r="AKV664"/>
      <c r="AKW664"/>
      <c r="AKX664"/>
      <c r="AKY664"/>
      <c r="AKZ664"/>
      <c r="ALA664"/>
      <c r="ALB664"/>
      <c r="ALC664"/>
      <c r="ALD664"/>
      <c r="ALE664"/>
      <c r="ALF664"/>
      <c r="ALG664"/>
      <c r="ALH664"/>
      <c r="ALI664"/>
      <c r="ALJ664"/>
      <c r="ALK664"/>
      <c r="ALL664"/>
      <c r="ALM664"/>
      <c r="ALN664"/>
      <c r="ALO664"/>
      <c r="ALP664"/>
      <c r="ALQ664"/>
      <c r="ALR664"/>
      <c r="ALS664"/>
      <c r="ALT664"/>
      <c r="ALU664"/>
      <c r="ALV664"/>
      <c r="ALW664"/>
      <c r="ALX664"/>
      <c r="ALY664"/>
      <c r="ALZ664"/>
      <c r="AMA664"/>
      <c r="AMB664"/>
      <c r="AMC664"/>
      <c r="AMD664"/>
      <c r="AME664"/>
      <c r="AMF664"/>
      <c r="AMG664"/>
      <c r="AMH664"/>
      <c r="AMI664"/>
      <c r="AMJ664"/>
    </row>
    <row r="665" spans="2:1024" s="102" customFormat="1">
      <c r="B665" s="133"/>
      <c r="C665" s="39" t="s">
        <v>73</v>
      </c>
      <c r="D665" s="39">
        <v>953</v>
      </c>
      <c r="E665" s="135" t="s">
        <v>39</v>
      </c>
      <c r="F665" s="135" t="s">
        <v>86</v>
      </c>
      <c r="G665" s="81"/>
      <c r="H665" s="82"/>
      <c r="I665" s="85">
        <f t="shared" si="74"/>
        <v>105176800</v>
      </c>
      <c r="J665" s="85">
        <f>J666+J677</f>
        <v>105176800</v>
      </c>
      <c r="K665" s="85">
        <f>K666+K677</f>
        <v>0</v>
      </c>
      <c r="L665" s="76">
        <f>L666+L677</f>
        <v>0</v>
      </c>
      <c r="M665" s="134">
        <f>M666+M677</f>
        <v>0</v>
      </c>
      <c r="AKH665"/>
      <c r="AKI665"/>
      <c r="AKJ665"/>
      <c r="AKK665"/>
      <c r="AKL665"/>
      <c r="AKM665"/>
      <c r="AKN665"/>
      <c r="AKO665"/>
      <c r="AKP665"/>
      <c r="AKQ665"/>
      <c r="AKR665"/>
      <c r="AKS665"/>
      <c r="AKT665"/>
      <c r="AKU665"/>
      <c r="AKV665"/>
      <c r="AKW665"/>
      <c r="AKX665"/>
      <c r="AKY665"/>
      <c r="AKZ665"/>
      <c r="ALA665"/>
      <c r="ALB665"/>
      <c r="ALC665"/>
      <c r="ALD665"/>
      <c r="ALE665"/>
      <c r="ALF665"/>
      <c r="ALG665"/>
      <c r="ALH665"/>
      <c r="ALI665"/>
      <c r="ALJ665"/>
      <c r="ALK665"/>
      <c r="ALL665"/>
      <c r="ALM665"/>
      <c r="ALN665"/>
      <c r="ALO665"/>
      <c r="ALP665"/>
      <c r="ALQ665"/>
      <c r="ALR665"/>
      <c r="ALS665"/>
      <c r="ALT665"/>
      <c r="ALU665"/>
      <c r="ALV665"/>
      <c r="ALW665"/>
      <c r="ALX665"/>
      <c r="ALY665"/>
      <c r="ALZ665"/>
      <c r="AMA665"/>
      <c r="AMB665"/>
      <c r="AMC665"/>
      <c r="AMD665"/>
      <c r="AME665"/>
      <c r="AMF665"/>
      <c r="AMG665"/>
      <c r="AMH665"/>
      <c r="AMI665"/>
      <c r="AMJ665"/>
    </row>
    <row r="666" spans="2:1024" s="102" customFormat="1">
      <c r="B666" s="35"/>
      <c r="C666" s="39" t="s">
        <v>75</v>
      </c>
      <c r="D666" s="135">
        <v>953</v>
      </c>
      <c r="E666" s="131">
        <v>10</v>
      </c>
      <c r="F666" s="135" t="s">
        <v>23</v>
      </c>
      <c r="G666" s="81"/>
      <c r="H666" s="35"/>
      <c r="I666" s="85">
        <f t="shared" si="74"/>
        <v>91568700</v>
      </c>
      <c r="J666" s="85">
        <f t="shared" ref="J666:M667" si="80">J667</f>
        <v>91568700</v>
      </c>
      <c r="K666" s="85">
        <f t="shared" si="80"/>
        <v>0</v>
      </c>
      <c r="L666" s="76">
        <f t="shared" si="80"/>
        <v>0</v>
      </c>
      <c r="M666" s="134">
        <f t="shared" si="80"/>
        <v>0</v>
      </c>
      <c r="AKH666"/>
      <c r="AKI666"/>
      <c r="AKJ666"/>
      <c r="AKK666"/>
      <c r="AKL666"/>
      <c r="AKM666"/>
      <c r="AKN666"/>
      <c r="AKO666"/>
      <c r="AKP666"/>
      <c r="AKQ666"/>
      <c r="AKR666"/>
      <c r="AKS666"/>
      <c r="AKT666"/>
      <c r="AKU666"/>
      <c r="AKV666"/>
      <c r="AKW666"/>
      <c r="AKX666"/>
      <c r="AKY666"/>
      <c r="AKZ666"/>
      <c r="ALA666"/>
      <c r="ALB666"/>
      <c r="ALC666"/>
      <c r="ALD666"/>
      <c r="ALE666"/>
      <c r="ALF666"/>
      <c r="ALG666"/>
      <c r="ALH666"/>
      <c r="ALI666"/>
      <c r="ALJ666"/>
      <c r="ALK666"/>
      <c r="ALL666"/>
      <c r="ALM666"/>
      <c r="ALN666"/>
      <c r="ALO666"/>
      <c r="ALP666"/>
      <c r="ALQ666"/>
      <c r="ALR666"/>
      <c r="ALS666"/>
      <c r="ALT666"/>
      <c r="ALU666"/>
      <c r="ALV666"/>
      <c r="ALW666"/>
      <c r="ALX666"/>
      <c r="ALY666"/>
      <c r="ALZ666"/>
      <c r="AMA666"/>
      <c r="AMB666"/>
      <c r="AMC666"/>
      <c r="AMD666"/>
      <c r="AME666"/>
      <c r="AMF666"/>
      <c r="AMG666"/>
      <c r="AMH666"/>
      <c r="AMI666"/>
      <c r="AMJ666"/>
    </row>
    <row r="667" spans="2:1024" s="102" customFormat="1" ht="37.5">
      <c r="B667" s="35"/>
      <c r="C667" s="39" t="s">
        <v>148</v>
      </c>
      <c r="D667" s="135">
        <v>953</v>
      </c>
      <c r="E667" s="131">
        <v>10</v>
      </c>
      <c r="F667" s="135" t="s">
        <v>23</v>
      </c>
      <c r="G667" s="81">
        <v>5400000000</v>
      </c>
      <c r="H667" s="35"/>
      <c r="I667" s="85">
        <f t="shared" si="74"/>
        <v>91568700</v>
      </c>
      <c r="J667" s="85">
        <f t="shared" si="80"/>
        <v>91568700</v>
      </c>
      <c r="K667" s="85">
        <f t="shared" si="80"/>
        <v>0</v>
      </c>
      <c r="L667" s="76">
        <f t="shared" si="80"/>
        <v>0</v>
      </c>
      <c r="M667" s="134">
        <f t="shared" si="80"/>
        <v>0</v>
      </c>
      <c r="AKH667"/>
      <c r="AKI667"/>
      <c r="AKJ667"/>
      <c r="AKK667"/>
      <c r="AKL667"/>
      <c r="AKM667"/>
      <c r="AKN667"/>
      <c r="AKO667"/>
      <c r="AKP667"/>
      <c r="AKQ667"/>
      <c r="AKR667"/>
      <c r="AKS667"/>
      <c r="AKT667"/>
      <c r="AKU667"/>
      <c r="AKV667"/>
      <c r="AKW667"/>
      <c r="AKX667"/>
      <c r="AKY667"/>
      <c r="AKZ667"/>
      <c r="ALA667"/>
      <c r="ALB667"/>
      <c r="ALC667"/>
      <c r="ALD667"/>
      <c r="ALE667"/>
      <c r="ALF667"/>
      <c r="ALG667"/>
      <c r="ALH667"/>
      <c r="ALI667"/>
      <c r="ALJ667"/>
      <c r="ALK667"/>
      <c r="ALL667"/>
      <c r="ALM667"/>
      <c r="ALN667"/>
      <c r="ALO667"/>
      <c r="ALP667"/>
      <c r="ALQ667"/>
      <c r="ALR667"/>
      <c r="ALS667"/>
      <c r="ALT667"/>
      <c r="ALU667"/>
      <c r="ALV667"/>
      <c r="ALW667"/>
      <c r="ALX667"/>
      <c r="ALY667"/>
      <c r="ALZ667"/>
      <c r="AMA667"/>
      <c r="AMB667"/>
      <c r="AMC667"/>
      <c r="AMD667"/>
      <c r="AME667"/>
      <c r="AMF667"/>
      <c r="AMG667"/>
      <c r="AMH667"/>
      <c r="AMI667"/>
      <c r="AMJ667"/>
    </row>
    <row r="668" spans="2:1024" s="102" customFormat="1">
      <c r="B668" s="114"/>
      <c r="C668" s="39" t="s">
        <v>149</v>
      </c>
      <c r="D668" s="39">
        <v>953</v>
      </c>
      <c r="E668" s="135" t="s">
        <v>39</v>
      </c>
      <c r="F668" s="135" t="s">
        <v>23</v>
      </c>
      <c r="G668" s="81">
        <v>5410000000</v>
      </c>
      <c r="H668" s="87"/>
      <c r="I668" s="85">
        <f t="shared" si="74"/>
        <v>91568700</v>
      </c>
      <c r="J668" s="85">
        <f>J669+J671+J673+J675</f>
        <v>91568700</v>
      </c>
      <c r="K668" s="85">
        <f>K669+K671+K673+K675</f>
        <v>0</v>
      </c>
      <c r="L668" s="76">
        <f>L669+L671+L673+L675</f>
        <v>0</v>
      </c>
      <c r="M668" s="134">
        <f>M669+M671+M673+M675</f>
        <v>0</v>
      </c>
      <c r="AKH668"/>
      <c r="AKI668"/>
      <c r="AKJ668"/>
      <c r="AKK668"/>
      <c r="AKL668"/>
      <c r="AKM668"/>
      <c r="AKN668"/>
      <c r="AKO668"/>
      <c r="AKP668"/>
      <c r="AKQ668"/>
      <c r="AKR668"/>
      <c r="AKS668"/>
      <c r="AKT668"/>
      <c r="AKU668"/>
      <c r="AKV668"/>
      <c r="AKW668"/>
      <c r="AKX668"/>
      <c r="AKY668"/>
      <c r="AKZ668"/>
      <c r="ALA668"/>
      <c r="ALB668"/>
      <c r="ALC668"/>
      <c r="ALD668"/>
      <c r="ALE668"/>
      <c r="ALF668"/>
      <c r="ALG668"/>
      <c r="ALH668"/>
      <c r="ALI668"/>
      <c r="ALJ668"/>
      <c r="ALK668"/>
      <c r="ALL668"/>
      <c r="ALM668"/>
      <c r="ALN668"/>
      <c r="ALO668"/>
      <c r="ALP668"/>
      <c r="ALQ668"/>
      <c r="ALR668"/>
      <c r="ALS668"/>
      <c r="ALT668"/>
      <c r="ALU668"/>
      <c r="ALV668"/>
      <c r="ALW668"/>
      <c r="ALX668"/>
      <c r="ALY668"/>
      <c r="ALZ668"/>
      <c r="AMA668"/>
      <c r="AMB668"/>
      <c r="AMC668"/>
      <c r="AMD668"/>
      <c r="AME668"/>
      <c r="AMF668"/>
      <c r="AMG668"/>
      <c r="AMH668"/>
      <c r="AMI668"/>
      <c r="AMJ668"/>
    </row>
    <row r="669" spans="2:1024" s="102" customFormat="1" ht="112.5">
      <c r="B669" s="114"/>
      <c r="C669" s="39" t="s">
        <v>150</v>
      </c>
      <c r="D669" s="39">
        <v>953</v>
      </c>
      <c r="E669" s="135" t="s">
        <v>39</v>
      </c>
      <c r="F669" s="135" t="s">
        <v>23</v>
      </c>
      <c r="G669" s="81">
        <v>5410069100</v>
      </c>
      <c r="H669" s="87"/>
      <c r="I669" s="85">
        <f t="shared" si="74"/>
        <v>51959700</v>
      </c>
      <c r="J669" s="85">
        <f>J670</f>
        <v>51959700</v>
      </c>
      <c r="K669" s="85">
        <f>K670</f>
        <v>0</v>
      </c>
      <c r="L669" s="76">
        <f>L670</f>
        <v>0</v>
      </c>
      <c r="M669" s="134">
        <f>M670</f>
        <v>0</v>
      </c>
      <c r="AKH669"/>
      <c r="AKI669"/>
      <c r="AKJ669"/>
      <c r="AKK669"/>
      <c r="AKL669"/>
      <c r="AKM669"/>
      <c r="AKN669"/>
      <c r="AKO669"/>
      <c r="AKP669"/>
      <c r="AKQ669"/>
      <c r="AKR669"/>
      <c r="AKS669"/>
      <c r="AKT669"/>
      <c r="AKU669"/>
      <c r="AKV669"/>
      <c r="AKW669"/>
      <c r="AKX669"/>
      <c r="AKY669"/>
      <c r="AKZ669"/>
      <c r="ALA669"/>
      <c r="ALB669"/>
      <c r="ALC669"/>
      <c r="ALD669"/>
      <c r="ALE669"/>
      <c r="ALF669"/>
      <c r="ALG669"/>
      <c r="ALH669"/>
      <c r="ALI669"/>
      <c r="ALJ669"/>
      <c r="ALK669"/>
      <c r="ALL669"/>
      <c r="ALM669"/>
      <c r="ALN669"/>
      <c r="ALO669"/>
      <c r="ALP669"/>
      <c r="ALQ669"/>
      <c r="ALR669"/>
      <c r="ALS669"/>
      <c r="ALT669"/>
      <c r="ALU669"/>
      <c r="ALV669"/>
      <c r="ALW669"/>
      <c r="ALX669"/>
      <c r="ALY669"/>
      <c r="ALZ669"/>
      <c r="AMA669"/>
      <c r="AMB669"/>
      <c r="AMC669"/>
      <c r="AMD669"/>
      <c r="AME669"/>
      <c r="AMF669"/>
      <c r="AMG669"/>
      <c r="AMH669"/>
      <c r="AMI669"/>
      <c r="AMJ669"/>
    </row>
    <row r="670" spans="2:1024" s="102" customFormat="1">
      <c r="B670" s="114"/>
      <c r="C670" s="39" t="s">
        <v>144</v>
      </c>
      <c r="D670" s="39">
        <v>953</v>
      </c>
      <c r="E670" s="135" t="s">
        <v>39</v>
      </c>
      <c r="F670" s="135" t="s">
        <v>23</v>
      </c>
      <c r="G670" s="81">
        <v>5410069100</v>
      </c>
      <c r="H670" s="87">
        <v>300</v>
      </c>
      <c r="I670" s="85">
        <f t="shared" si="74"/>
        <v>51959700</v>
      </c>
      <c r="J670" s="85">
        <v>51959700</v>
      </c>
      <c r="K670" s="85"/>
      <c r="L670" s="76"/>
      <c r="M670" s="134"/>
      <c r="AKH670"/>
      <c r="AKI670"/>
      <c r="AKJ670"/>
      <c r="AKK670"/>
      <c r="AKL670"/>
      <c r="AKM670"/>
      <c r="AKN670"/>
      <c r="AKO670"/>
      <c r="AKP670"/>
      <c r="AKQ670"/>
      <c r="AKR670"/>
      <c r="AKS670"/>
      <c r="AKT670"/>
      <c r="AKU670"/>
      <c r="AKV670"/>
      <c r="AKW670"/>
      <c r="AKX670"/>
      <c r="AKY670"/>
      <c r="AKZ670"/>
      <c r="ALA670"/>
      <c r="ALB670"/>
      <c r="ALC670"/>
      <c r="ALD670"/>
      <c r="ALE670"/>
      <c r="ALF670"/>
      <c r="ALG670"/>
      <c r="ALH670"/>
      <c r="ALI670"/>
      <c r="ALJ670"/>
      <c r="ALK670"/>
      <c r="ALL670"/>
      <c r="ALM670"/>
      <c r="ALN670"/>
      <c r="ALO670"/>
      <c r="ALP670"/>
      <c r="ALQ670"/>
      <c r="ALR670"/>
      <c r="ALS670"/>
      <c r="ALT670"/>
      <c r="ALU670"/>
      <c r="ALV670"/>
      <c r="ALW670"/>
      <c r="ALX670"/>
      <c r="ALY670"/>
      <c r="ALZ670"/>
      <c r="AMA670"/>
      <c r="AMB670"/>
      <c r="AMC670"/>
      <c r="AMD670"/>
      <c r="AME670"/>
      <c r="AMF670"/>
      <c r="AMG670"/>
      <c r="AMH670"/>
      <c r="AMI670"/>
      <c r="AMJ670"/>
    </row>
    <row r="671" spans="2:1024" s="102" customFormat="1" ht="75">
      <c r="B671" s="114"/>
      <c r="C671" s="39" t="s">
        <v>151</v>
      </c>
      <c r="D671" s="39">
        <v>953</v>
      </c>
      <c r="E671" s="135" t="s">
        <v>39</v>
      </c>
      <c r="F671" s="135" t="s">
        <v>23</v>
      </c>
      <c r="G671" s="81">
        <v>5410069110</v>
      </c>
      <c r="H671" s="87"/>
      <c r="I671" s="85">
        <f t="shared" si="74"/>
        <v>378500</v>
      </c>
      <c r="J671" s="85">
        <f>J672</f>
        <v>378500</v>
      </c>
      <c r="K671" s="85">
        <f>K672</f>
        <v>0</v>
      </c>
      <c r="L671" s="76">
        <f>L672</f>
        <v>0</v>
      </c>
      <c r="M671" s="134">
        <f>M672</f>
        <v>0</v>
      </c>
      <c r="AKH671"/>
      <c r="AKI671"/>
      <c r="AKJ671"/>
      <c r="AKK671"/>
      <c r="AKL671"/>
      <c r="AKM671"/>
      <c r="AKN671"/>
      <c r="AKO671"/>
      <c r="AKP671"/>
      <c r="AKQ671"/>
      <c r="AKR671"/>
      <c r="AKS671"/>
      <c r="AKT671"/>
      <c r="AKU671"/>
      <c r="AKV671"/>
      <c r="AKW671"/>
      <c r="AKX671"/>
      <c r="AKY671"/>
      <c r="AKZ671"/>
      <c r="ALA671"/>
      <c r="ALB671"/>
      <c r="ALC671"/>
      <c r="ALD671"/>
      <c r="ALE671"/>
      <c r="ALF671"/>
      <c r="ALG671"/>
      <c r="ALH671"/>
      <c r="ALI671"/>
      <c r="ALJ671"/>
      <c r="ALK671"/>
      <c r="ALL671"/>
      <c r="ALM671"/>
      <c r="ALN671"/>
      <c r="ALO671"/>
      <c r="ALP671"/>
      <c r="ALQ671"/>
      <c r="ALR671"/>
      <c r="ALS671"/>
      <c r="ALT671"/>
      <c r="ALU671"/>
      <c r="ALV671"/>
      <c r="ALW671"/>
      <c r="ALX671"/>
      <c r="ALY671"/>
      <c r="ALZ671"/>
      <c r="AMA671"/>
      <c r="AMB671"/>
      <c r="AMC671"/>
      <c r="AMD671"/>
      <c r="AME671"/>
      <c r="AMF671"/>
      <c r="AMG671"/>
      <c r="AMH671"/>
      <c r="AMI671"/>
      <c r="AMJ671"/>
    </row>
    <row r="672" spans="2:1024" s="102" customFormat="1">
      <c r="B672" s="114"/>
      <c r="C672" s="39" t="s">
        <v>144</v>
      </c>
      <c r="D672" s="39">
        <v>953</v>
      </c>
      <c r="E672" s="135" t="s">
        <v>39</v>
      </c>
      <c r="F672" s="135" t="s">
        <v>23</v>
      </c>
      <c r="G672" s="81">
        <v>5410069110</v>
      </c>
      <c r="H672" s="87">
        <v>300</v>
      </c>
      <c r="I672" s="85">
        <f t="shared" si="74"/>
        <v>378500</v>
      </c>
      <c r="J672" s="85">
        <v>378500</v>
      </c>
      <c r="K672" s="85"/>
      <c r="L672" s="76"/>
      <c r="M672" s="134"/>
      <c r="AKH672"/>
      <c r="AKI672"/>
      <c r="AKJ672"/>
      <c r="AKK672"/>
      <c r="AKL672"/>
      <c r="AKM672"/>
      <c r="AKN672"/>
      <c r="AKO672"/>
      <c r="AKP672"/>
      <c r="AKQ672"/>
      <c r="AKR672"/>
      <c r="AKS672"/>
      <c r="AKT672"/>
      <c r="AKU672"/>
      <c r="AKV672"/>
      <c r="AKW672"/>
      <c r="AKX672"/>
      <c r="AKY672"/>
      <c r="AKZ672"/>
      <c r="ALA672"/>
      <c r="ALB672"/>
      <c r="ALC672"/>
      <c r="ALD672"/>
      <c r="ALE672"/>
      <c r="ALF672"/>
      <c r="ALG672"/>
      <c r="ALH672"/>
      <c r="ALI672"/>
      <c r="ALJ672"/>
      <c r="ALK672"/>
      <c r="ALL672"/>
      <c r="ALM672"/>
      <c r="ALN672"/>
      <c r="ALO672"/>
      <c r="ALP672"/>
      <c r="ALQ672"/>
      <c r="ALR672"/>
      <c r="ALS672"/>
      <c r="ALT672"/>
      <c r="ALU672"/>
      <c r="ALV672"/>
      <c r="ALW672"/>
      <c r="ALX672"/>
      <c r="ALY672"/>
      <c r="ALZ672"/>
      <c r="AMA672"/>
      <c r="AMB672"/>
      <c r="AMC672"/>
      <c r="AMD672"/>
      <c r="AME672"/>
      <c r="AMF672"/>
      <c r="AMG672"/>
      <c r="AMH672"/>
      <c r="AMI672"/>
      <c r="AMJ672"/>
    </row>
    <row r="673" spans="1:1024" s="102" customFormat="1" ht="80.099999999999994" customHeight="1">
      <c r="B673" s="114"/>
      <c r="C673" s="39" t="s">
        <v>153</v>
      </c>
      <c r="D673" s="39">
        <v>953</v>
      </c>
      <c r="E673" s="135" t="s">
        <v>39</v>
      </c>
      <c r="F673" s="135" t="s">
        <v>23</v>
      </c>
      <c r="G673" s="81">
        <v>5410069130</v>
      </c>
      <c r="H673" s="87"/>
      <c r="I673" s="85">
        <f t="shared" si="74"/>
        <v>38843600</v>
      </c>
      <c r="J673" s="85">
        <f>J674</f>
        <v>38843600</v>
      </c>
      <c r="K673" s="85">
        <f>K674</f>
        <v>0</v>
      </c>
      <c r="L673" s="76">
        <f>L674</f>
        <v>0</v>
      </c>
      <c r="M673" s="134">
        <f>M674</f>
        <v>0</v>
      </c>
      <c r="AKH673"/>
      <c r="AKI673"/>
      <c r="AKJ673"/>
      <c r="AKK673"/>
      <c r="AKL673"/>
      <c r="AKM673"/>
      <c r="AKN673"/>
      <c r="AKO673"/>
      <c r="AKP673"/>
      <c r="AKQ673"/>
      <c r="AKR673"/>
      <c r="AKS673"/>
      <c r="AKT673"/>
      <c r="AKU673"/>
      <c r="AKV673"/>
      <c r="AKW673"/>
      <c r="AKX673"/>
      <c r="AKY673"/>
      <c r="AKZ673"/>
      <c r="ALA673"/>
      <c r="ALB673"/>
      <c r="ALC673"/>
      <c r="ALD673"/>
      <c r="ALE673"/>
      <c r="ALF673"/>
      <c r="ALG673"/>
      <c r="ALH673"/>
      <c r="ALI673"/>
      <c r="ALJ673"/>
      <c r="ALK673"/>
      <c r="ALL673"/>
      <c r="ALM673"/>
      <c r="ALN673"/>
      <c r="ALO673"/>
      <c r="ALP673"/>
      <c r="ALQ673"/>
      <c r="ALR673"/>
      <c r="ALS673"/>
      <c r="ALT673"/>
      <c r="ALU673"/>
      <c r="ALV673"/>
      <c r="ALW673"/>
      <c r="ALX673"/>
      <c r="ALY673"/>
      <c r="ALZ673"/>
      <c r="AMA673"/>
      <c r="AMB673"/>
      <c r="AMC673"/>
      <c r="AMD673"/>
      <c r="AME673"/>
      <c r="AMF673"/>
      <c r="AMG673"/>
      <c r="AMH673"/>
      <c r="AMI673"/>
      <c r="AMJ673"/>
    </row>
    <row r="674" spans="1:1024" s="102" customFormat="1">
      <c r="B674" s="114"/>
      <c r="C674" s="39" t="s">
        <v>144</v>
      </c>
      <c r="D674" s="39">
        <v>953</v>
      </c>
      <c r="E674" s="135" t="s">
        <v>39</v>
      </c>
      <c r="F674" s="135" t="s">
        <v>23</v>
      </c>
      <c r="G674" s="81">
        <v>5410069130</v>
      </c>
      <c r="H674" s="87">
        <v>300</v>
      </c>
      <c r="I674" s="85">
        <f t="shared" si="74"/>
        <v>38843600</v>
      </c>
      <c r="J674" s="85">
        <v>38843600</v>
      </c>
      <c r="K674" s="85"/>
      <c r="L674" s="76"/>
      <c r="M674" s="134"/>
      <c r="AKH674"/>
      <c r="AKI674"/>
      <c r="AKJ674"/>
      <c r="AKK674"/>
      <c r="AKL674"/>
      <c r="AKM674"/>
      <c r="AKN674"/>
      <c r="AKO674"/>
      <c r="AKP674"/>
      <c r="AKQ674"/>
      <c r="AKR674"/>
      <c r="AKS674"/>
      <c r="AKT674"/>
      <c r="AKU674"/>
      <c r="AKV674"/>
      <c r="AKW674"/>
      <c r="AKX674"/>
      <c r="AKY674"/>
      <c r="AKZ674"/>
      <c r="ALA674"/>
      <c r="ALB674"/>
      <c r="ALC674"/>
      <c r="ALD674"/>
      <c r="ALE674"/>
      <c r="ALF674"/>
      <c r="ALG674"/>
      <c r="ALH674"/>
      <c r="ALI674"/>
      <c r="ALJ674"/>
      <c r="ALK674"/>
      <c r="ALL674"/>
      <c r="ALM674"/>
      <c r="ALN674"/>
      <c r="ALO674"/>
      <c r="ALP674"/>
      <c r="ALQ674"/>
      <c r="ALR674"/>
      <c r="ALS674"/>
      <c r="ALT674"/>
      <c r="ALU674"/>
      <c r="ALV674"/>
      <c r="ALW674"/>
      <c r="ALX674"/>
      <c r="ALY674"/>
      <c r="ALZ674"/>
      <c r="AMA674"/>
      <c r="AMB674"/>
      <c r="AMC674"/>
      <c r="AMD674"/>
      <c r="AME674"/>
      <c r="AMF674"/>
      <c r="AMG674"/>
      <c r="AMH674"/>
      <c r="AMI674"/>
      <c r="AMJ674"/>
    </row>
    <row r="675" spans="1:1024" s="102" customFormat="1" ht="82.35" customHeight="1">
      <c r="B675" s="114"/>
      <c r="C675" s="39" t="s">
        <v>154</v>
      </c>
      <c r="D675" s="39">
        <v>953</v>
      </c>
      <c r="E675" s="135" t="s">
        <v>39</v>
      </c>
      <c r="F675" s="135" t="s">
        <v>23</v>
      </c>
      <c r="G675" s="81">
        <v>5410069140</v>
      </c>
      <c r="H675" s="87"/>
      <c r="I675" s="85">
        <f t="shared" si="74"/>
        <v>386900</v>
      </c>
      <c r="J675" s="85">
        <f>J676</f>
        <v>386900</v>
      </c>
      <c r="K675" s="85">
        <f>K676</f>
        <v>0</v>
      </c>
      <c r="L675" s="76">
        <f>L676</f>
        <v>0</v>
      </c>
      <c r="M675" s="134">
        <f>M676</f>
        <v>0</v>
      </c>
      <c r="AKH675"/>
      <c r="AKI675"/>
      <c r="AKJ675"/>
      <c r="AKK675"/>
      <c r="AKL675"/>
      <c r="AKM675"/>
      <c r="AKN675"/>
      <c r="AKO675"/>
      <c r="AKP675"/>
      <c r="AKQ675"/>
      <c r="AKR675"/>
      <c r="AKS675"/>
      <c r="AKT675"/>
      <c r="AKU675"/>
      <c r="AKV675"/>
      <c r="AKW675"/>
      <c r="AKX675"/>
      <c r="AKY675"/>
      <c r="AKZ675"/>
      <c r="ALA675"/>
      <c r="ALB675"/>
      <c r="ALC675"/>
      <c r="ALD675"/>
      <c r="ALE675"/>
      <c r="ALF675"/>
      <c r="ALG675"/>
      <c r="ALH675"/>
      <c r="ALI675"/>
      <c r="ALJ675"/>
      <c r="ALK675"/>
      <c r="ALL675"/>
      <c r="ALM675"/>
      <c r="ALN675"/>
      <c r="ALO675"/>
      <c r="ALP675"/>
      <c r="ALQ675"/>
      <c r="ALR675"/>
      <c r="ALS675"/>
      <c r="ALT675"/>
      <c r="ALU675"/>
      <c r="ALV675"/>
      <c r="ALW675"/>
      <c r="ALX675"/>
      <c r="ALY675"/>
      <c r="ALZ675"/>
      <c r="AMA675"/>
      <c r="AMB675"/>
      <c r="AMC675"/>
      <c r="AMD675"/>
      <c r="AME675"/>
      <c r="AMF675"/>
      <c r="AMG675"/>
      <c r="AMH675"/>
      <c r="AMI675"/>
      <c r="AMJ675"/>
    </row>
    <row r="676" spans="1:1024" s="102" customFormat="1">
      <c r="B676" s="114"/>
      <c r="C676" s="39" t="s">
        <v>144</v>
      </c>
      <c r="D676" s="39">
        <v>953</v>
      </c>
      <c r="E676" s="135" t="s">
        <v>39</v>
      </c>
      <c r="F676" s="135" t="s">
        <v>23</v>
      </c>
      <c r="G676" s="81">
        <v>5410069140</v>
      </c>
      <c r="H676" s="87">
        <v>300</v>
      </c>
      <c r="I676" s="85">
        <f t="shared" si="74"/>
        <v>386900</v>
      </c>
      <c r="J676" s="85">
        <v>386900</v>
      </c>
      <c r="K676" s="85"/>
      <c r="L676" s="76"/>
      <c r="M676" s="134"/>
      <c r="AKH676"/>
      <c r="AKI676"/>
      <c r="AKJ676"/>
      <c r="AKK676"/>
      <c r="AKL676"/>
      <c r="AKM676"/>
      <c r="AKN676"/>
      <c r="AKO676"/>
      <c r="AKP676"/>
      <c r="AKQ676"/>
      <c r="AKR676"/>
      <c r="AKS676"/>
      <c r="AKT676"/>
      <c r="AKU676"/>
      <c r="AKV676"/>
      <c r="AKW676"/>
      <c r="AKX676"/>
      <c r="AKY676"/>
      <c r="AKZ676"/>
      <c r="ALA676"/>
      <c r="ALB676"/>
      <c r="ALC676"/>
      <c r="ALD676"/>
      <c r="ALE676"/>
      <c r="ALF676"/>
      <c r="ALG676"/>
      <c r="ALH676"/>
      <c r="ALI676"/>
      <c r="ALJ676"/>
      <c r="ALK676"/>
      <c r="ALL676"/>
      <c r="ALM676"/>
      <c r="ALN676"/>
      <c r="ALO676"/>
      <c r="ALP676"/>
      <c r="ALQ676"/>
      <c r="ALR676"/>
      <c r="ALS676"/>
      <c r="ALT676"/>
      <c r="ALU676"/>
      <c r="ALV676"/>
      <c r="ALW676"/>
      <c r="ALX676"/>
      <c r="ALY676"/>
      <c r="ALZ676"/>
      <c r="AMA676"/>
      <c r="AMB676"/>
      <c r="AMC676"/>
      <c r="AMD676"/>
      <c r="AME676"/>
      <c r="AMF676"/>
      <c r="AMG676"/>
      <c r="AMH676"/>
      <c r="AMI676"/>
      <c r="AMJ676"/>
    </row>
    <row r="677" spans="1:1024" s="102" customFormat="1">
      <c r="B677" s="133"/>
      <c r="C677" s="39" t="s">
        <v>76</v>
      </c>
      <c r="D677" s="39">
        <v>953</v>
      </c>
      <c r="E677" s="135" t="s">
        <v>39</v>
      </c>
      <c r="F677" s="135" t="s">
        <v>27</v>
      </c>
      <c r="G677" s="81"/>
      <c r="H677" s="82"/>
      <c r="I677" s="85">
        <f t="shared" si="74"/>
        <v>13608100</v>
      </c>
      <c r="J677" s="85">
        <f t="shared" ref="J677:M678" si="81">J678</f>
        <v>13608100</v>
      </c>
      <c r="K677" s="85">
        <f t="shared" si="81"/>
        <v>0</v>
      </c>
      <c r="L677" s="76">
        <f t="shared" si="81"/>
        <v>0</v>
      </c>
      <c r="M677" s="134">
        <f t="shared" si="81"/>
        <v>0</v>
      </c>
      <c r="AKH677"/>
      <c r="AKI677"/>
      <c r="AKJ677"/>
      <c r="AKK677"/>
      <c r="AKL677"/>
      <c r="AKM677"/>
      <c r="AKN677"/>
      <c r="AKO677"/>
      <c r="AKP677"/>
      <c r="AKQ677"/>
      <c r="AKR677"/>
      <c r="AKS677"/>
      <c r="AKT677"/>
      <c r="AKU677"/>
      <c r="AKV677"/>
      <c r="AKW677"/>
      <c r="AKX677"/>
      <c r="AKY677"/>
      <c r="AKZ677"/>
      <c r="ALA677"/>
      <c r="ALB677"/>
      <c r="ALC677"/>
      <c r="ALD677"/>
      <c r="ALE677"/>
      <c r="ALF677"/>
      <c r="ALG677"/>
      <c r="ALH677"/>
      <c r="ALI677"/>
      <c r="ALJ677"/>
      <c r="ALK677"/>
      <c r="ALL677"/>
      <c r="ALM677"/>
      <c r="ALN677"/>
      <c r="ALO677"/>
      <c r="ALP677"/>
      <c r="ALQ677"/>
      <c r="ALR677"/>
      <c r="ALS677"/>
      <c r="ALT677"/>
      <c r="ALU677"/>
      <c r="ALV677"/>
      <c r="ALW677"/>
      <c r="ALX677"/>
      <c r="ALY677"/>
      <c r="ALZ677"/>
      <c r="AMA677"/>
      <c r="AMB677"/>
      <c r="AMC677"/>
      <c r="AMD677"/>
      <c r="AME677"/>
      <c r="AMF677"/>
      <c r="AMG677"/>
      <c r="AMH677"/>
      <c r="AMI677"/>
      <c r="AMJ677"/>
    </row>
    <row r="678" spans="1:1024" s="102" customFormat="1" ht="37.5">
      <c r="B678" s="114"/>
      <c r="C678" s="39" t="s">
        <v>99</v>
      </c>
      <c r="D678" s="39">
        <v>953</v>
      </c>
      <c r="E678" s="135" t="s">
        <v>39</v>
      </c>
      <c r="F678" s="135" t="s">
        <v>27</v>
      </c>
      <c r="G678" s="81">
        <v>5000000000</v>
      </c>
      <c r="H678" s="87"/>
      <c r="I678" s="85">
        <f t="shared" si="74"/>
        <v>13608100</v>
      </c>
      <c r="J678" s="85">
        <f t="shared" si="81"/>
        <v>13608100</v>
      </c>
      <c r="K678" s="85">
        <f t="shared" si="81"/>
        <v>0</v>
      </c>
      <c r="L678" s="76">
        <f t="shared" si="81"/>
        <v>0</v>
      </c>
      <c r="M678" s="134">
        <f t="shared" si="81"/>
        <v>0</v>
      </c>
      <c r="AKH678"/>
      <c r="AKI678"/>
      <c r="AKJ678"/>
      <c r="AKK678"/>
      <c r="AKL678"/>
      <c r="AKM678"/>
      <c r="AKN678"/>
      <c r="AKO678"/>
      <c r="AKP678"/>
      <c r="AKQ678"/>
      <c r="AKR678"/>
      <c r="AKS678"/>
      <c r="AKT678"/>
      <c r="AKU678"/>
      <c r="AKV678"/>
      <c r="AKW678"/>
      <c r="AKX678"/>
      <c r="AKY678"/>
      <c r="AKZ678"/>
      <c r="ALA678"/>
      <c r="ALB678"/>
      <c r="ALC678"/>
      <c r="ALD678"/>
      <c r="ALE678"/>
      <c r="ALF678"/>
      <c r="ALG678"/>
      <c r="ALH678"/>
      <c r="ALI678"/>
      <c r="ALJ678"/>
      <c r="ALK678"/>
      <c r="ALL678"/>
      <c r="ALM678"/>
      <c r="ALN678"/>
      <c r="ALO678"/>
      <c r="ALP678"/>
      <c r="ALQ678"/>
      <c r="ALR678"/>
      <c r="ALS678"/>
      <c r="ALT678"/>
      <c r="ALU678"/>
      <c r="ALV678"/>
      <c r="ALW678"/>
      <c r="ALX678"/>
      <c r="ALY678"/>
      <c r="ALZ678"/>
      <c r="AMA678"/>
      <c r="AMB678"/>
      <c r="AMC678"/>
      <c r="AMD678"/>
      <c r="AME678"/>
      <c r="AMF678"/>
      <c r="AMG678"/>
      <c r="AMH678"/>
      <c r="AMI678"/>
      <c r="AMJ678"/>
    </row>
    <row r="679" spans="1:1024" s="102" customFormat="1" ht="37.5">
      <c r="B679" s="114"/>
      <c r="C679" s="39" t="s">
        <v>107</v>
      </c>
      <c r="D679" s="39">
        <v>953</v>
      </c>
      <c r="E679" s="135" t="s">
        <v>39</v>
      </c>
      <c r="F679" s="135" t="s">
        <v>27</v>
      </c>
      <c r="G679" s="81">
        <v>5020000000</v>
      </c>
      <c r="H679" s="87"/>
      <c r="I679" s="85">
        <f t="shared" si="74"/>
        <v>13608100</v>
      </c>
      <c r="J679" s="85">
        <f>J680+J688+J684</f>
        <v>13608100</v>
      </c>
      <c r="K679" s="85">
        <f>K680+K688+K684</f>
        <v>0</v>
      </c>
      <c r="L679" s="76">
        <f>L680+L688+L684</f>
        <v>0</v>
      </c>
      <c r="M679" s="134">
        <f>M680+M688+M684</f>
        <v>0</v>
      </c>
      <c r="AKH679"/>
      <c r="AKI679"/>
      <c r="AKJ679"/>
      <c r="AKK679"/>
      <c r="AKL679"/>
      <c r="AKM679"/>
      <c r="AKN679"/>
      <c r="AKO679"/>
      <c r="AKP679"/>
      <c r="AKQ679"/>
      <c r="AKR679"/>
      <c r="AKS679"/>
      <c r="AKT679"/>
      <c r="AKU679"/>
      <c r="AKV679"/>
      <c r="AKW679"/>
      <c r="AKX679"/>
      <c r="AKY679"/>
      <c r="AKZ679"/>
      <c r="ALA679"/>
      <c r="ALB679"/>
      <c r="ALC679"/>
      <c r="ALD679"/>
      <c r="ALE679"/>
      <c r="ALF679"/>
      <c r="ALG679"/>
      <c r="ALH679"/>
      <c r="ALI679"/>
      <c r="ALJ679"/>
      <c r="ALK679"/>
      <c r="ALL679"/>
      <c r="ALM679"/>
      <c r="ALN679"/>
      <c r="ALO679"/>
      <c r="ALP679"/>
      <c r="ALQ679"/>
      <c r="ALR679"/>
      <c r="ALS679"/>
      <c r="ALT679"/>
      <c r="ALU679"/>
      <c r="ALV679"/>
      <c r="ALW679"/>
      <c r="ALX679"/>
      <c r="ALY679"/>
      <c r="ALZ679"/>
      <c r="AMA679"/>
      <c r="AMB679"/>
      <c r="AMC679"/>
      <c r="AMD679"/>
      <c r="AME679"/>
      <c r="AMF679"/>
      <c r="AMG679"/>
      <c r="AMH679"/>
      <c r="AMI679"/>
      <c r="AMJ679"/>
    </row>
    <row r="680" spans="1:1024" ht="190.35" customHeight="1">
      <c r="A680" s="102"/>
      <c r="C680" s="39" t="s">
        <v>112</v>
      </c>
      <c r="D680" s="39">
        <v>953</v>
      </c>
      <c r="E680" s="135" t="s">
        <v>39</v>
      </c>
      <c r="F680" s="135" t="s">
        <v>27</v>
      </c>
      <c r="G680" s="81">
        <v>5020069170</v>
      </c>
      <c r="H680" s="35"/>
      <c r="I680" s="85">
        <f t="shared" si="74"/>
        <v>1255400</v>
      </c>
      <c r="J680" s="85">
        <f>J681+J682+J683</f>
        <v>1255400</v>
      </c>
      <c r="K680" s="85">
        <f>K681+K682+K683</f>
        <v>0</v>
      </c>
      <c r="L680" s="76">
        <f>L681+L682+L683</f>
        <v>0</v>
      </c>
      <c r="M680" s="134">
        <f>M681+M682+M683</f>
        <v>0</v>
      </c>
    </row>
    <row r="681" spans="1:1024" ht="75">
      <c r="A681" s="102"/>
      <c r="C681" s="39" t="s">
        <v>113</v>
      </c>
      <c r="D681" s="39">
        <v>953</v>
      </c>
      <c r="E681" s="135" t="s">
        <v>39</v>
      </c>
      <c r="F681" s="135" t="s">
        <v>27</v>
      </c>
      <c r="G681" s="81">
        <v>5020069170</v>
      </c>
      <c r="H681" s="35">
        <v>100</v>
      </c>
      <c r="I681" s="85">
        <f t="shared" si="74"/>
        <v>1255400</v>
      </c>
      <c r="J681" s="85">
        <v>1255400</v>
      </c>
      <c r="K681" s="85"/>
      <c r="L681" s="76"/>
      <c r="M681" s="134"/>
    </row>
    <row r="682" spans="1:1024" ht="37.5" hidden="1">
      <c r="A682" s="102"/>
      <c r="C682" s="39" t="s">
        <v>105</v>
      </c>
      <c r="D682" s="39">
        <v>953</v>
      </c>
      <c r="E682" s="135" t="s">
        <v>39</v>
      </c>
      <c r="F682" s="135" t="s">
        <v>27</v>
      </c>
      <c r="G682" s="81">
        <v>5020069170</v>
      </c>
      <c r="H682" s="35">
        <v>200</v>
      </c>
      <c r="I682" s="85">
        <f t="shared" ref="I682:I745" si="82">SUM(J682:M682)</f>
        <v>0</v>
      </c>
      <c r="J682" s="85"/>
      <c r="K682" s="85"/>
      <c r="L682" s="76"/>
      <c r="M682" s="134"/>
    </row>
    <row r="683" spans="1:1024" hidden="1">
      <c r="A683" s="102"/>
      <c r="C683" s="39" t="s">
        <v>108</v>
      </c>
      <c r="D683" s="39">
        <v>953</v>
      </c>
      <c r="E683" s="135" t="s">
        <v>39</v>
      </c>
      <c r="F683" s="135" t="s">
        <v>27</v>
      </c>
      <c r="G683" s="81">
        <v>5020069170</v>
      </c>
      <c r="H683" s="87">
        <v>800</v>
      </c>
      <c r="I683" s="85">
        <f t="shared" si="82"/>
        <v>0</v>
      </c>
      <c r="J683" s="141"/>
      <c r="K683" s="141"/>
      <c r="L683" s="142"/>
      <c r="M683" s="143"/>
    </row>
    <row r="684" spans="1:1024" ht="80.099999999999994" customHeight="1">
      <c r="A684" s="102"/>
      <c r="C684" s="39" t="s">
        <v>114</v>
      </c>
      <c r="D684" s="39">
        <v>953</v>
      </c>
      <c r="E684" s="135" t="s">
        <v>39</v>
      </c>
      <c r="F684" s="135" t="s">
        <v>27</v>
      </c>
      <c r="G684" s="81">
        <v>5020069180</v>
      </c>
      <c r="H684" s="87"/>
      <c r="I684" s="85">
        <f t="shared" si="82"/>
        <v>933600</v>
      </c>
      <c r="J684" s="141">
        <f>J685+J686+J687</f>
        <v>933600</v>
      </c>
      <c r="K684" s="141">
        <f>K685+K686+K687</f>
        <v>0</v>
      </c>
      <c r="L684" s="142">
        <f>L685+L686+L687</f>
        <v>0</v>
      </c>
      <c r="M684" s="143">
        <f>M685+M686+M687</f>
        <v>0</v>
      </c>
    </row>
    <row r="685" spans="1:1024" ht="75">
      <c r="A685" s="102"/>
      <c r="C685" s="39" t="s">
        <v>113</v>
      </c>
      <c r="D685" s="39">
        <v>953</v>
      </c>
      <c r="E685" s="135" t="s">
        <v>39</v>
      </c>
      <c r="F685" s="135" t="s">
        <v>27</v>
      </c>
      <c r="G685" s="81">
        <v>5020069180</v>
      </c>
      <c r="H685" s="87">
        <v>100</v>
      </c>
      <c r="I685" s="85">
        <f t="shared" si="82"/>
        <v>933600</v>
      </c>
      <c r="J685" s="141">
        <v>933600</v>
      </c>
      <c r="K685" s="141"/>
      <c r="L685" s="142"/>
      <c r="M685" s="143"/>
    </row>
    <row r="686" spans="1:1024" ht="37.5" hidden="1">
      <c r="A686" s="102"/>
      <c r="C686" s="39" t="s">
        <v>105</v>
      </c>
      <c r="D686" s="39">
        <v>953</v>
      </c>
      <c r="E686" s="135" t="s">
        <v>39</v>
      </c>
      <c r="F686" s="135" t="s">
        <v>27</v>
      </c>
      <c r="G686" s="81">
        <v>5020069180</v>
      </c>
      <c r="H686" s="87">
        <v>200</v>
      </c>
      <c r="I686" s="85">
        <f t="shared" si="82"/>
        <v>0</v>
      </c>
      <c r="J686" s="141"/>
      <c r="K686" s="141"/>
      <c r="L686" s="142"/>
      <c r="M686" s="143"/>
    </row>
    <row r="687" spans="1:1024" hidden="1">
      <c r="A687" s="102"/>
      <c r="C687" s="39" t="s">
        <v>108</v>
      </c>
      <c r="D687" s="39">
        <v>953</v>
      </c>
      <c r="E687" s="135" t="s">
        <v>39</v>
      </c>
      <c r="F687" s="135" t="s">
        <v>27</v>
      </c>
      <c r="G687" s="81">
        <v>5020069180</v>
      </c>
      <c r="H687" s="87">
        <v>800</v>
      </c>
      <c r="I687" s="85">
        <f t="shared" si="82"/>
        <v>0</v>
      </c>
      <c r="J687" s="141"/>
      <c r="K687" s="141"/>
      <c r="L687" s="142"/>
      <c r="M687" s="143"/>
    </row>
    <row r="688" spans="1:1024" ht="56.25">
      <c r="A688" s="102"/>
      <c r="C688" s="39" t="s">
        <v>115</v>
      </c>
      <c r="D688" s="39">
        <v>953</v>
      </c>
      <c r="E688" s="135" t="s">
        <v>39</v>
      </c>
      <c r="F688" s="135" t="s">
        <v>27</v>
      </c>
      <c r="G688" s="81">
        <v>5020069190</v>
      </c>
      <c r="H688" s="87"/>
      <c r="I688" s="85">
        <f t="shared" si="82"/>
        <v>11419100</v>
      </c>
      <c r="J688" s="141">
        <f>J689+J690+J691</f>
        <v>11419100</v>
      </c>
      <c r="K688" s="141">
        <f>K689+K690+K691</f>
        <v>0</v>
      </c>
      <c r="L688" s="142">
        <f>L689+L690+L691</f>
        <v>0</v>
      </c>
      <c r="M688" s="143">
        <f>M689+M690+M691</f>
        <v>0</v>
      </c>
    </row>
    <row r="689" spans="1:13" ht="74.25" customHeight="1">
      <c r="A689" s="102"/>
      <c r="C689" s="39" t="s">
        <v>113</v>
      </c>
      <c r="D689" s="39">
        <v>953</v>
      </c>
      <c r="E689" s="135" t="s">
        <v>39</v>
      </c>
      <c r="F689" s="135" t="s">
        <v>27</v>
      </c>
      <c r="G689" s="81">
        <v>5020069190</v>
      </c>
      <c r="H689" s="87">
        <v>100</v>
      </c>
      <c r="I689" s="85">
        <f t="shared" si="82"/>
        <v>10718600</v>
      </c>
      <c r="J689" s="141">
        <v>10718600</v>
      </c>
      <c r="K689" s="141"/>
      <c r="L689" s="142"/>
      <c r="M689" s="143"/>
    </row>
    <row r="690" spans="1:13" ht="37.5">
      <c r="A690" s="102"/>
      <c r="C690" s="39" t="s">
        <v>105</v>
      </c>
      <c r="D690" s="39">
        <v>953</v>
      </c>
      <c r="E690" s="135" t="s">
        <v>39</v>
      </c>
      <c r="F690" s="135" t="s">
        <v>27</v>
      </c>
      <c r="G690" s="81">
        <v>5020069190</v>
      </c>
      <c r="H690" s="87">
        <v>200</v>
      </c>
      <c r="I690" s="85">
        <f t="shared" si="82"/>
        <v>700000</v>
      </c>
      <c r="J690" s="141">
        <v>700000</v>
      </c>
      <c r="K690" s="141"/>
      <c r="L690" s="142"/>
      <c r="M690" s="143"/>
    </row>
    <row r="691" spans="1:13">
      <c r="A691" s="102"/>
      <c r="C691" s="39" t="s">
        <v>108</v>
      </c>
      <c r="D691" s="39">
        <v>953</v>
      </c>
      <c r="E691" s="135" t="s">
        <v>39</v>
      </c>
      <c r="F691" s="135" t="s">
        <v>27</v>
      </c>
      <c r="G691" s="81">
        <v>5020069190</v>
      </c>
      <c r="H691" s="87">
        <v>800</v>
      </c>
      <c r="I691" s="85">
        <f t="shared" si="82"/>
        <v>500</v>
      </c>
      <c r="J691" s="141">
        <v>500</v>
      </c>
      <c r="K691" s="141"/>
      <c r="L691" s="142"/>
      <c r="M691" s="143"/>
    </row>
    <row r="692" spans="1:13">
      <c r="A692" s="102"/>
      <c r="D692" s="18"/>
      <c r="E692" s="37"/>
      <c r="F692" s="37"/>
      <c r="G692" s="116"/>
      <c r="H692" s="117"/>
      <c r="I692" s="119"/>
      <c r="K692" s="105"/>
    </row>
    <row r="693" spans="1:13">
      <c r="D693" s="107"/>
      <c r="E693" s="144"/>
      <c r="F693" s="15"/>
      <c r="G693" s="116"/>
      <c r="H693" s="107"/>
      <c r="I693" s="49"/>
    </row>
    <row r="694" spans="1:13">
      <c r="C694" s="15" t="s">
        <v>88</v>
      </c>
      <c r="D694" s="36"/>
      <c r="E694"/>
      <c r="F694"/>
      <c r="G694"/>
      <c r="H694"/>
      <c r="I694" s="49"/>
    </row>
    <row r="695" spans="1:13" ht="17.45" customHeight="1">
      <c r="C695" s="6" t="s">
        <v>89</v>
      </c>
      <c r="D695" s="6"/>
      <c r="E695"/>
      <c r="F695"/>
      <c r="G695"/>
      <c r="H695"/>
      <c r="I695" s="49"/>
    </row>
    <row r="696" spans="1:13" ht="17.45" customHeight="1">
      <c r="C696" s="6" t="s">
        <v>90</v>
      </c>
      <c r="D696" s="6"/>
      <c r="E696"/>
      <c r="F696"/>
      <c r="G696" s="145" t="s">
        <v>91</v>
      </c>
      <c r="H696" s="49"/>
      <c r="I696" s="49"/>
    </row>
  </sheetData>
  <autoFilter ref="G1:G1048576" xr:uid="{00000000-0009-0000-0000-000002000000}"/>
  <mergeCells count="12">
    <mergeCell ref="K5:K7"/>
    <mergeCell ref="L5:L7"/>
    <mergeCell ref="M5:M7"/>
    <mergeCell ref="C695:D695"/>
    <mergeCell ref="C696:D696"/>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956</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348</cp:revision>
  <cp:lastPrinted>2024-12-13T13:21:20Z</cp:lastPrinted>
  <dcterms:modified xsi:type="dcterms:W3CDTF">2025-02-03T08:40:28Z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